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P01177929\sf-dein-sapec\SADE\2026\Recepcionista JPrev\"/>
    </mc:Choice>
  </mc:AlternateContent>
  <xr:revisionPtr revIDLastSave="0" documentId="13_ncr:1_{29FEA31D-1944-4C54-AD8F-AA3972458BFE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Cores" sheetId="34" r:id="rId4"/>
    <sheet name="Produtividade" sheetId="24" state="hidden" r:id="rId5"/>
    <sheet name="Apoio - Regime de Trabalho" sheetId="1" state="hidden" r:id="rId6"/>
    <sheet name="Apoio - Posto" sheetId="18" state="hidden" r:id="rId7"/>
    <sheet name="Apoio - Dados" sheetId="16" state="hidden" r:id="rId8"/>
    <sheet name="Apoio - Mat ind" sheetId="17" state="hidden" r:id="rId9"/>
    <sheet name="Apoio - Mat Coletivo" sheetId="20" state="hidden" r:id="rId10"/>
  </sheets>
  <externalReferences>
    <externalReference r:id="rId11"/>
  </externalReferences>
  <definedNames>
    <definedName name="_xlnm._FilterDatabase" localSheetId="8" hidden="1">'Apoio - Mat ind'!#REF!</definedName>
    <definedName name="_xlnm._FilterDatabase" localSheetId="6" hidden="1">'Apoio - Posto'!$A$1:$S$634</definedName>
    <definedName name="_xlnm.Print_Area" localSheetId="2">'PLANILHA POSTOS '!$B$14:$B$160</definedName>
    <definedName name="_xlnm.Print_Area" localSheetId="4">Produtividade!$B$16:$B$166</definedName>
    <definedName name="familias_equipamentos" localSheetId="2">'[1]base apoio - etapa 1'!#REF!</definedName>
    <definedName name="familias_equipamentos" localSheetId="4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4">#REF!</definedName>
    <definedName name="Tributação">#REF!</definedName>
    <definedName name="TW_Regime">PARÂMETROS!$D$4:$D$6</definedName>
  </definedNames>
  <calcPr calcId="191029" fullPrecision="0"/>
</workbook>
</file>

<file path=xl/calcChain.xml><?xml version="1.0" encoding="utf-8"?>
<calcChain xmlns="http://schemas.openxmlformats.org/spreadsheetml/2006/main">
  <c r="E18" i="30" l="1"/>
  <c r="D51" i="30" l="1"/>
  <c r="E25" i="30" l="1"/>
  <c r="E19" i="30" l="1"/>
  <c r="D65" i="30" l="1"/>
  <c r="D121" i="30"/>
  <c r="E75" i="30"/>
  <c r="E73" i="30"/>
  <c r="E76" i="30" l="1"/>
  <c r="D109" i="30" l="1"/>
  <c r="J106" i="25"/>
  <c r="K106" i="25"/>
  <c r="L104" i="25"/>
  <c r="K104" i="25"/>
  <c r="P104" i="25"/>
  <c r="D165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6" i="30" s="1"/>
  <c r="K24" i="25"/>
  <c r="L24" i="25"/>
  <c r="M24" i="25"/>
  <c r="N24" i="25"/>
  <c r="O24" i="25"/>
  <c r="D6" i="25"/>
  <c r="D5" i="25" s="1"/>
  <c r="P56" i="25" l="1" a="1"/>
  <c r="P56" i="25" s="1"/>
  <c r="P30" i="25" a="1"/>
  <c r="P30" i="25" s="1"/>
  <c r="D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P78" i="25" a="1"/>
  <c r="P78" i="25" s="1"/>
  <c r="P120" i="25" a="1"/>
  <c r="P120" i="25" s="1"/>
  <c r="P32" i="25" a="1"/>
  <c r="P32" i="25" s="1"/>
  <c r="D58" i="30" s="1"/>
  <c r="P55" i="25" a="1"/>
  <c r="P55" i="25" s="1"/>
  <c r="P99" i="25" a="1"/>
  <c r="P99" i="25" s="1"/>
  <c r="P37" i="25" a="1"/>
  <c r="P37" i="25" s="1"/>
  <c r="P33" i="25" a="1"/>
  <c r="P33" i="25" s="1"/>
  <c r="D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51" i="30"/>
  <c r="E150" i="30"/>
  <c r="E149" i="30"/>
  <c r="E152" i="30" s="1"/>
  <c r="D82" i="30"/>
  <c r="E81" i="30"/>
  <c r="E32" i="30"/>
  <c r="E28" i="30" l="1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D55" i="30"/>
  <c r="D49" i="30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H88" i="25" l="1" a="1"/>
  <c r="H88" i="25" s="1"/>
  <c r="H26" i="25"/>
  <c r="P26" i="25" s="1" a="1"/>
  <c r="P26" i="25" s="1"/>
  <c r="E146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44" i="30" s="1"/>
  <c r="D64" i="30"/>
  <c r="J35" i="25"/>
  <c r="J39" i="25" s="1"/>
  <c r="J26" i="25" s="1"/>
  <c r="E58" i="30" l="1"/>
  <c r="D66" i="30"/>
  <c r="D94" i="30" s="1"/>
  <c r="E55" i="30"/>
  <c r="E93" i="30"/>
  <c r="D127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E121" i="30" l="1"/>
  <c r="E114" i="30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E66" i="30"/>
  <c r="E97" i="30" l="1"/>
  <c r="E113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O83" i="25" l="1"/>
  <c r="L87" i="25"/>
  <c r="L88" i="25" s="1" a="1"/>
  <c r="L88" i="25" s="1"/>
  <c r="E106" i="30"/>
  <c r="E104" i="30"/>
  <c r="E107" i="30"/>
  <c r="E109" i="30"/>
  <c r="M87" i="25" l="1"/>
  <c r="M88" i="25" s="1" a="1"/>
  <c r="M88" i="25" s="1"/>
  <c r="N87" i="25" l="1"/>
  <c r="N88" i="25" s="1" a="1"/>
  <c r="N88" i="25" s="1"/>
  <c r="D151" i="24"/>
  <c r="O87" i="25" l="1"/>
  <c r="O88" i="25" s="1" a="1"/>
  <c r="O88" i="25" s="1"/>
  <c r="F38" i="24"/>
  <c r="E38" i="24"/>
  <c r="E19" i="24" l="1"/>
  <c r="F19" i="24"/>
  <c r="G19" i="24"/>
  <c r="I150" i="24" l="1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I183" i="24" l="1"/>
  <c r="I184" i="24"/>
  <c r="I185" i="24"/>
  <c r="I178" i="24" l="1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l="1"/>
  <c r="E122" i="30" s="1"/>
  <c r="E126" i="30" l="1"/>
  <c r="E125" i="30"/>
  <c r="E124" i="30"/>
  <c r="E127" i="30"/>
  <c r="E123" i="30"/>
  <c r="E154" i="30"/>
  <c r="E128" i="30" l="1"/>
  <c r="E137" i="30" s="1"/>
  <c r="E159" i="30" l="1"/>
  <c r="E160" i="30" s="1"/>
  <c r="E161" i="30" s="1"/>
  <c r="E164" i="30" l="1"/>
  <c r="E166" i="30" s="1"/>
  <c r="E169" i="30" l="1"/>
  <c r="E165" i="30"/>
  <c r="E170" i="30" l="1"/>
  <c r="E172" i="30" s="1"/>
  <c r="E174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<sst xmlns="http://schemas.openxmlformats.org/spreadsheetml/2006/main" count="1297" uniqueCount="630">
  <si>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</si>
  <si>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</si>
  <si>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</si>
  <si>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</si>
  <si>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</si>
  <si>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</si>
  <si>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</si>
  <si>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</si>
  <si>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</si>
  <si>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</si>
  <si>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</si>
  <si>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</si>
  <si>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</si>
  <si>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</si>
  <si>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</si>
  <si>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</si>
  <si>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</si>
  <si>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</si>
  <si>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</si>
  <si>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</si>
  <si>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</si>
  <si>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</si>
  <si>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</si>
  <si>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</si>
  <si>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</si>
  <si>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</si>
  <si>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</si>
  <si>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</si>
  <si>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</si>
  <si>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</si>
  <si>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</si>
  <si>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</si>
  <si>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</si>
  <si>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</si>
  <si>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</si>
  <si>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</si>
  <si>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</si>
  <si>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</si>
  <si>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</si>
  <si>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</si>
  <si>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</si>
  <si>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</si>
  <si>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</si>
  <si>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</si>
  <si>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</si>
  <si>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</si>
  <si>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</si>
  <si>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</si>
  <si>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</si>
  <si>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</si>
  <si>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</si>
  <si>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</si>
  <si>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</si>
  <si>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</si>
  <si>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</si>
  <si>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</si>
  <si>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</si>
  <si>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</si>
  <si>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</si>
  <si>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</si>
  <si>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</si>
  <si>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</si>
  <si>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</si>
  <si>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</si>
  <si>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</si>
  <si>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</si>
  <si>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</si>
  <si>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</si>
  <si>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</si>
  <si>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</si>
  <si>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</si>
  <si>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</si>
  <si>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</si>
  <si>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</si>
  <si>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</si>
  <si>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</si>
  <si>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</si>
  <si>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</si>
  <si>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</si>
  <si>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</si>
  <si>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</si>
  <si>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</si>
  <si>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</si>
  <si>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</si>
  <si>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</si>
  <si>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</si>
  <si>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</si>
  <si>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</si>
  <si>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</si>
  <si>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</si>
  <si>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</si>
  <si>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</si>
  <si>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</si>
  <si>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</si>
  <si>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</si>
  <si>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</si>
  <si>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</si>
  <si>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</si>
  <si>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</si>
  <si>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</si>
  <si>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</si>
  <si>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</si>
  <si>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</si>
  <si>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</si>
  <si>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</si>
  <si>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</si>
  <si>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</si>
  <si>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</si>
  <si>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</si>
  <si>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</si>
  <si>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</si>
  <si>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</si>
  <si>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</si>
  <si>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</si>
  <si>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</si>
  <si>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</si>
  <si>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</si>
  <si>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</si>
  <si>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</si>
  <si>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</si>
  <si>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</si>
  <si>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</si>
  <si>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</si>
  <si>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</si>
  <si>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</si>
  <si>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</si>
  <si>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</si>
  <si>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</si>
  <si>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</si>
  <si>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</si>
  <si>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</si>
  <si>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</si>
  <si>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</si>
  <si>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</si>
  <si>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</si>
  <si>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</si>
  <si>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</si>
  <si>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</si>
  <si>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</si>
  <si>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</si>
  <si>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</si>
  <si>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</si>
  <si>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</si>
  <si>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</si>
  <si>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</si>
  <si>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</si>
  <si>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</si>
  <si>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</si>
  <si>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</si>
  <si>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</si>
  <si>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</si>
  <si>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</si>
  <si>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</si>
  <si>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</si>
  <si>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</si>
  <si>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</si>
  <si>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</si>
  <si>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</si>
  <si>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</si>
  <si>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</si>
  <si>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</si>
  <si>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</si>
  <si>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</si>
  <si>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</si>
  <si>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</si>
  <si>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</si>
  <si>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</si>
  <si>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</si>
  <si>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</si>
  <si>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</si>
  <si>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</si>
  <si>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</si>
  <si>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</si>
  <si>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</si>
  <si>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</si>
  <si>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</si>
  <si>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</si>
  <si>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</si>
  <si>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</si>
  <si>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</si>
  <si>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</si>
  <si>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</si>
  <si>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</si>
  <si>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</si>
  <si>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</si>
  <si>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</si>
  <si>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</si>
  <si>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</si>
  <si>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</si>
  <si>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</si>
  <si>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</si>
  <si>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</si>
  <si>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</si>
  <si>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</si>
  <si>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</si>
  <si>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</si>
  <si>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</si>
  <si>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</si>
  <si>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</si>
  <si>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</si>
  <si>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</si>
  <si>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</si>
  <si>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</si>
  <si>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</si>
  <si>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</si>
  <si>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</si>
  <si>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</si>
  <si>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</si>
  <si>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</si>
  <si>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</si>
  <si>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</si>
  <si>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</si>
  <si>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</si>
  <si>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</si>
  <si>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</si>
  <si>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</si>
  <si>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</si>
  <si>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</si>
  <si>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</si>
  <si>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</si>
  <si>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</si>
  <si>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</si>
  <si>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</si>
  <si>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</si>
  <si>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</si>
  <si>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</si>
  <si>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</si>
  <si>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</si>
  <si>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</si>
  <si>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</si>
  <si>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</si>
  <si>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</si>
  <si>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</si>
  <si>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</si>
  <si>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</si>
  <si>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</si>
  <si>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</si>
  <si>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</si>
  <si>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</si>
  <si>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</si>
  <si>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</si>
  <si>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</si>
  <si>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</si>
  <si>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</si>
  <si>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</si>
  <si>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</si>
  <si>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</si>
  <si>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</si>
  <si>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</si>
  <si>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</si>
  <si>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</si>
  <si>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</si>
  <si>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</si>
  <si>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</si>
  <si>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</si>
  <si>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</si>
  <si>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</si>
  <si>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</si>
  <si>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</si>
  <si>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</si>
  <si>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</si>
  <si>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</si>
  <si>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</si>
  <si>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</si>
  <si>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</si>
  <si>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</si>
  <si>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</si>
  <si>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</si>
  <si>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</si>
  <si>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</si>
  <si>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</si>
  <si>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</si>
  <si>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</si>
  <si>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</si>
  <si>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</si>
  <si>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</si>
  <si>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</si>
  <si>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</si>
  <si>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</si>
  <si>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</si>
  <si>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</si>
  <si>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</si>
  <si>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</si>
  <si>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</si>
  <si>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</si>
  <si>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</si>
  <si>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</si>
  <si>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</si>
  <si>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</si>
  <si>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</si>
  <si>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</si>
  <si>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</si>
  <si>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</si>
  <si>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</si>
  <si>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</si>
  <si>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</si>
  <si>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</si>
  <si>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</si>
  <si>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</si>
  <si>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</si>
  <si>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</si>
  <si>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</si>
  <si>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</si>
  <si>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</si>
  <si>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</si>
  <si>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</si>
  <si>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</si>
  <si>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</si>
  <si>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</si>
  <si>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</si>
  <si>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</si>
  <si>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</si>
  <si>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</si>
  <si>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</si>
  <si>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</si>
  <si>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</si>
  <si>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</si>
  <si>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</si>
  <si>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</si>
  <si>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</si>
  <si>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</si>
  <si>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</si>
  <si>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</si>
  <si>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</si>
  <si>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</si>
  <si>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</si>
  <si>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</si>
  <si>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</si>
  <si>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</si>
  <si>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</si>
  <si>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</si>
  <si>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</si>
  <si>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</si>
  <si>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</si>
  <si>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</si>
  <si>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</si>
  <si>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</si>
  <si>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</si>
  <si>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</si>
  <si>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</si>
  <si>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</si>
  <si>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</si>
  <si>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</si>
  <si>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</si>
  <si>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</si>
  <si>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</si>
  <si>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</si>
  <si>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</si>
  <si>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</si>
  <si>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</si>
  <si>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</si>
  <si>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</si>
  <si>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</si>
  <si>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</si>
  <si>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</si>
  <si>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</si>
  <si>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</si>
  <si>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</si>
  <si>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</si>
  <si>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</si>
  <si>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</si>
  <si>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</si>
  <si>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</si>
  <si>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</si>
  <si>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</si>
  <si>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</si>
  <si>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</si>
  <si>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</si>
  <si>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</si>
  <si>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</si>
  <si>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</si>
  <si>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</si>
  <si>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</si>
  <si>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</si>
  <si>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</si>
  <si>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</si>
  <si>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</si>
  <si>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</si>
  <si>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</si>
  <si>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</si>
  <si>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</si>
  <si>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</si>
  <si>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</si>
  <si>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</si>
  <si>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</si>
  <si>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</si>
  <si>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</si>
  <si>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</si>
  <si>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</si>
  <si>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</si>
  <si>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</si>
  <si>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</si>
  <si>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</si>
  <si>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</si>
  <si>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</si>
  <si>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</si>
  <si>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</si>
  <si>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</si>
  <si>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</si>
  <si>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</si>
  <si>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</si>
  <si>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</si>
  <si>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</si>
  <si>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</si>
  <si>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</si>
  <si>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</si>
  <si>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</si>
  <si>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</si>
  <si>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</si>
  <si>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</si>
  <si>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</si>
  <si>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</si>
  <si>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</si>
  <si>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</si>
  <si>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</si>
  <si>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</si>
  <si>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</si>
  <si>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</si>
  <si>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</si>
  <si>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</si>
  <si>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</si>
  <si>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</si>
  <si>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</si>
  <si>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</si>
  <si>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</si>
  <si>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</si>
  <si>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</si>
  <si>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</si>
  <si>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</si>
  <si>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</si>
  <si>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</si>
  <si>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</si>
  <si>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</si>
  <si>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</si>
  <si>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</si>
  <si>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</si>
  <si>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</si>
  <si>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</si>
  <si>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</si>
  <si>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</si>
  <si>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</si>
  <si>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</si>
  <si>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</si>
  <si>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</si>
  <si>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</si>
  <si>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</si>
  <si>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</si>
  <si>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</si>
  <si>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</si>
  <si>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</si>
  <si>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</si>
  <si>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</si>
  <si>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</si>
  <si>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</si>
  <si>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</si>
  <si>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</si>
  <si>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</si>
  <si>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</si>
  <si>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</si>
  <si>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</si>
  <si>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</si>
  <si>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</si>
  <si>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</si>
  <si>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</si>
  <si>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</si>
  <si>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</si>
  <si>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</si>
  <si>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</si>
  <si>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</si>
  <si>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</si>
  <si>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</si>
  <si>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</si>
  <si>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</si>
  <si>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</si>
  <si>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</si>
  <si>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</si>
  <si>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</si>
  <si>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</si>
  <si>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</si>
  <si>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</si>
  <si>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</si>
  <si>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</si>
  <si>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</si>
  <si>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</si>
  <si>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</si>
  <si>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</si>
  <si>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</si>
  <si>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</si>
  <si>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</si>
  <si>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</si>
  <si>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</si>
  <si>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</si>
  <si>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</si>
  <si>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</si>
  <si>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</si>
  <si>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</si>
  <si>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</si>
  <si>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</si>
  <si>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</si>
  <si>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</si>
  <si>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</si>
  <si>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</si>
  <si>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</si>
  <si>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</si>
  <si>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</si>
  <si>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</si>
  <si>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</si>
  <si>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</si>
  <si>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</si>
  <si>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</si>
  <si>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</si>
  <si>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</si>
  <si>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</si>
  <si>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</si>
  <si>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</si>
  <si>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</si>
  <si>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</si>
  <si>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</si>
  <si>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</si>
  <si>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</si>
  <si>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</si>
  <si>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</si>
  <si>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</si>
  <si>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</si>
  <si>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</si>
  <si>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</si>
  <si>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</si>
  <si>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</si>
  <si>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</si>
  <si>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</si>
  <si>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</si>
  <si>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</si>
  <si>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</si>
  <si>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</si>
  <si>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</si>
  <si>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</si>
  <si>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</si>
  <si>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</si>
  <si>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</si>
  <si>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</si>
  <si>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</si>
  <si>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</si>
  <si>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</si>
  <si>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</si>
  <si>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</si>
  <si>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</si>
  <si>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</si>
  <si>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</si>
  <si>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</si>
  <si>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</si>
  <si>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</si>
  <si>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</si>
  <si>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</si>
  <si>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</si>
  <si>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</si>
  <si>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</si>
  <si>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</si>
  <si>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</si>
  <si>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</si>
  <si>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</si>
  <si>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</si>
  <si>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</si>
  <si>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</si>
  <si>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</si>
  <si>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</si>
  <si>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</si>
  <si>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</si>
  <si>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</si>
  <si>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</si>
  <si>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</si>
  <si>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</si>
  <si>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</si>
  <si>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</si>
  <si>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</si>
  <si>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</si>
  <si>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</si>
  <si>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</si>
  <si>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</si>
  <si>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</si>
  <si>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</si>
  <si>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</si>
  <si>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</si>
  <si>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</si>
  <si>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</si>
  <si>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</si>
  <si>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</si>
  <si>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</si>
  <si>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</si>
  <si>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</si>
  <si>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</si>
  <si>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</si>
  <si>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</si>
  <si>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</si>
  <si>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>,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</si>
  <si>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</si>
  <si>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</si>
  <si>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</si>
  <si>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</si>
  <si>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</si>
  <si>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</si>
  <si>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</si>
  <si>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</si>
  <si>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</si>
  <si>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</si>
  <si>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</si>
  <si>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</si>
  <si>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</si>
  <si>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</si>
  <si>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</si>
  <si>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</si>
  <si>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</si>
  <si>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t xml:space="preserve">MÓDULO 5 - UNIFORMES, MATERIAIS, EQUIPAMENTOS </t>
  </si>
  <si>
    <t>Valor Salário</t>
  </si>
  <si>
    <t>OBS.:  As células com fundo verde podem ser preenchidas pelo órgão, ressaltando que o licitante pode ajustar à sua realidade, desde que demonstre a  memória de cálculo para análise de aceitabilidade do órgão.</t>
  </si>
  <si>
    <t>PLANILHA REFERENCIAL</t>
  </si>
  <si>
    <t xml:space="preserve">POSTO DE TRABALHO </t>
  </si>
  <si>
    <t>SUBMÓDULO 4.1 - Substituto nas Ausências Legais BCCPA: Base de cálculo para o custo do profissional ausente</t>
  </si>
  <si>
    <t>Na celula em vermelho deve ser observado as informações dispostas nas orientações - A contratação contará com a adoção de depósito em conta vinculada para as verbas trabalhistas</t>
  </si>
  <si>
    <t xml:space="preserve">Salário base 44 horas: </t>
  </si>
  <si>
    <t>CCT/2026</t>
  </si>
  <si>
    <t>Contratação de empresa
especializada em mão de
obra Recepção</t>
  </si>
  <si>
    <t xml:space="preserve">Salário Mínimo Nacional em </t>
  </si>
  <si>
    <t>FUNÇÃO DO POSTO Recepcionista 40 horas</t>
  </si>
  <si>
    <t>Sindicato utilizado como referência SINTEAC x SIEPS 2026</t>
  </si>
  <si>
    <t>Não incide</t>
  </si>
  <si>
    <t>CCT/26, Cláusula DÉCIMA TERCEIRA )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</si>
  <si>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(CCT26, Cláusula DÉCIMA QUINTA )</t>
    </r>
  </si>
  <si>
    <t>Valor Prêmio Assiduidade estimado  (CCT 26, Cláusula )</t>
  </si>
  <si>
    <r>
      <t xml:space="preserve">PQM  </t>
    </r>
    <r>
      <rPr>
        <i/>
        <sz val="11"/>
        <rFont val="Calibri"/>
        <family val="2"/>
        <scheme val="minor"/>
      </rPr>
      <t>(CCT 26, Cláusula CLÁUSULA QUINQUAGÉSIMA TERCEIRA  )</t>
    </r>
  </si>
  <si>
    <r>
      <t>Seguro de vida em grupo</t>
    </r>
    <r>
      <rPr>
        <i/>
        <sz val="11"/>
        <rFont val="Calibri"/>
        <family val="2"/>
        <scheme val="minor"/>
      </rPr>
      <t xml:space="preserve">  (CCT/26, Cláus DÉCIMA SÉTIMA  ) -Média Mercado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</si>
</sst>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7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10" fillId="5" borderId="22" xfId="20" applyFont="1" applyFill="1" applyBorder="1" applyAlignment="1" applyProtection="1">
      <alignment horizontal="left"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10" fillId="0" borderId="0" xfId="14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45" borderId="9" xfId="165" applyFont="1" applyFill="1" applyBorder="1" applyAlignment="1" applyProtection="1">
      <alignment horizontal="center"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44" fontId="7" fillId="0" borderId="37" xfId="18" applyNumberFormat="1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9" fillId="45" borderId="37" xfId="172" applyNumberFormat="1" applyFont="1" applyFill="1" applyBorder="1" applyAlignment="1" applyProtection="1">
      <alignment vertical="center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>
      <alignment horizont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9" fillId="0" borderId="37" xfId="172" applyNumberFormat="1" applyFont="1" applyFill="1" applyBorder="1" applyAlignment="1" applyProtection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37" xfId="172" applyNumberFormat="1" applyFont="1" applyFill="1" applyBorder="1" applyAlignment="1" applyProtection="1">
      <alignment vertical="center"/>
    </xf>
    <xf numFmtId="0" fontId="9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8" fontId="7" fillId="0" borderId="37" xfId="0" applyNumberFormat="1" applyFont="1" applyBorder="1" applyAlignment="1">
      <alignment horizontal="right" vertical="center"/>
    </xf>
    <xf numFmtId="191" fontId="7" fillId="0" borderId="37" xfId="0" applyNumberFormat="1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54" fillId="0" borderId="37" xfId="0" applyFont="1" applyBorder="1"/>
    <xf numFmtId="0" fontId="7" fillId="0" borderId="37" xfId="0" applyFont="1" applyBorder="1"/>
    <xf numFmtId="0" fontId="9" fillId="0" borderId="37" xfId="173" applyFont="1" applyFill="1" applyBorder="1" applyAlignment="1" applyProtection="1">
      <alignment vertical="center"/>
    </xf>
    <xf numFmtId="0" fontId="0" fillId="40" borderId="0" xfId="0" applyFill="1" applyAlignment="1">
      <alignment horizontal="center" vertical="top" wrapText="1"/>
    </xf>
    <xf numFmtId="0" fontId="0" fillId="47" borderId="0" xfId="0" applyFill="1" applyAlignment="1">
      <alignment horizontal="center" vertical="top" wrapText="1"/>
    </xf>
    <xf numFmtId="0" fontId="9" fillId="45" borderId="37" xfId="165" applyFont="1" applyFill="1" applyBorder="1" applyAlignment="1" applyProtection="1">
      <alignment horizontal="center" vertical="center" wrapText="1"/>
    </xf>
    <xf numFmtId="0" fontId="10" fillId="0" borderId="22" xfId="5" applyFont="1" applyFill="1" applyBorder="1" applyAlignment="1" applyProtection="1">
      <alignment vertical="center"/>
    </xf>
    <xf numFmtId="0" fontId="10" fillId="0" borderId="22" xfId="14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9" fillId="0" borderId="37" xfId="165" applyFont="1" applyFill="1" applyBorder="1" applyAlignment="1" applyProtection="1">
      <alignment horizontal="center" vertical="center"/>
    </xf>
    <xf numFmtId="0" fontId="9" fillId="0" borderId="37" xfId="165" applyFont="1" applyFill="1" applyBorder="1" applyAlignment="1" applyProtection="1">
      <alignment vertical="center" wrapText="1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21" applyFont="1" applyFill="1" applyBorder="1" applyAlignment="1" applyProtection="1">
      <alignment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vertical="center"/>
    </xf>
    <xf numFmtId="0" fontId="9" fillId="0" borderId="37" xfId="21" applyFont="1" applyFill="1" applyBorder="1" applyAlignment="1" applyProtection="1">
      <alignment horizontal="center" vertical="center"/>
    </xf>
    <xf numFmtId="0" fontId="9" fillId="0" borderId="37" xfId="21" applyFont="1" applyFill="1" applyBorder="1" applyAlignment="1" applyProtection="1">
      <alignment vertical="center"/>
    </xf>
    <xf numFmtId="0" fontId="9" fillId="0" borderId="37" xfId="21" applyNumberFormat="1" applyFont="1" applyFill="1" applyBorder="1" applyAlignment="1" applyProtection="1">
      <alignment horizontal="center" vertical="center"/>
    </xf>
    <xf numFmtId="0" fontId="9" fillId="5" borderId="37" xfId="93" applyFont="1" applyFill="1" applyBorder="1" applyAlignment="1">
      <alignment horizontal="left" vertical="center"/>
    </xf>
    <xf numFmtId="10" fontId="7" fillId="0" borderId="37" xfId="18" applyNumberFormat="1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horizontal="center" vertical="center"/>
    </xf>
    <xf numFmtId="0" fontId="9" fillId="45" borderId="37" xfId="165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vertical="center"/>
    </xf>
    <xf numFmtId="0" fontId="9" fillId="0" borderId="37" xfId="4" applyFont="1" applyFill="1" applyBorder="1" applyAlignment="1" applyProtection="1">
      <alignment vertical="center"/>
    </xf>
    <xf numFmtId="0" fontId="7" fillId="0" borderId="37" xfId="0" applyFont="1" applyFill="1" applyBorder="1" applyAlignment="1">
      <alignment vertical="center"/>
    </xf>
    <xf numFmtId="0" fontId="41" fillId="0" borderId="37" xfId="0" applyFont="1" applyBorder="1" applyAlignment="1">
      <alignment horizontal="left" vertical="center" indent="2"/>
    </xf>
    <xf numFmtId="0" fontId="7" fillId="0" borderId="37" xfId="4" applyFont="1" applyFill="1" applyBorder="1" applyAlignment="1" applyProtection="1">
      <alignment horizontal="center" vertical="center"/>
    </xf>
    <xf numFmtId="9" fontId="41" fillId="0" borderId="37" xfId="4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left" vertical="center" indent="2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71" applyFont="1" applyFill="1" applyBorder="1" applyAlignment="1" applyProtection="1">
      <alignment vertical="center"/>
    </xf>
    <xf numFmtId="0" fontId="9" fillId="0" borderId="37" xfId="171" applyFont="1" applyFill="1" applyBorder="1" applyAlignment="1" applyProtection="1">
      <alignment horizontal="center" vertical="center"/>
    </xf>
    <xf numFmtId="9" fontId="9" fillId="0" borderId="37" xfId="171" applyNumberFormat="1" applyFont="1" applyFill="1" applyBorder="1" applyAlignment="1" applyProtection="1">
      <alignment horizontal="center" vertical="center"/>
    </xf>
    <xf numFmtId="0" fontId="41" fillId="0" borderId="37" xfId="18" applyFont="1" applyFill="1" applyBorder="1" applyAlignment="1" applyProtection="1">
      <alignment horizontal="left" vertical="center" indent="2"/>
    </xf>
    <xf numFmtId="0" fontId="41" fillId="0" borderId="37" xfId="18" applyFont="1" applyFill="1" applyBorder="1" applyAlignment="1" applyProtection="1">
      <alignment horizontal="center" vertical="center"/>
    </xf>
    <xf numFmtId="44" fontId="41" fillId="0" borderId="37" xfId="18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</xf>
    <xf numFmtId="168" fontId="7" fillId="0" borderId="37" xfId="18" applyNumberFormat="1" applyFont="1" applyFill="1" applyBorder="1" applyAlignment="1" applyProtection="1">
      <alignment horizontal="center" vertical="center"/>
    </xf>
    <xf numFmtId="181" fontId="7" fillId="0" borderId="37" xfId="4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Fill="1" applyBorder="1"/>
    <xf numFmtId="0" fontId="9" fillId="45" borderId="37" xfId="172" applyFont="1" applyFill="1" applyBorder="1" applyAlignment="1" applyProtection="1">
      <alignment horizontal="center" vertical="center"/>
    </xf>
    <xf numFmtId="0" fontId="9" fillId="45" borderId="37" xfId="172" applyFont="1" applyFill="1" applyBorder="1" applyAlignment="1" applyProtection="1">
      <alignment horizontal="left" vertical="center"/>
    </xf>
    <xf numFmtId="0" fontId="9" fillId="45" borderId="37" xfId="172" applyFont="1" applyFill="1" applyBorder="1" applyAlignment="1" applyProtection="1">
      <alignment vertical="center"/>
    </xf>
    <xf numFmtId="10" fontId="9" fillId="47" borderId="37" xfId="3" applyNumberFormat="1" applyFont="1" applyFill="1" applyBorder="1" applyAlignment="1" applyProtection="1">
      <alignment horizontal="center" vertical="center"/>
    </xf>
    <xf numFmtId="10" fontId="9" fillId="0" borderId="37" xfId="3" applyNumberFormat="1" applyFont="1" applyFill="1" applyBorder="1" applyAlignment="1" applyProtection="1">
      <alignment horizontal="center" vertical="center"/>
    </xf>
    <xf numFmtId="10" fontId="7" fillId="48" borderId="37" xfId="18" applyNumberFormat="1" applyFont="1" applyFill="1" applyBorder="1" applyAlignment="1" applyProtection="1">
      <alignment horizontal="center" vertical="center"/>
      <protection locked="0"/>
    </xf>
    <xf numFmtId="2" fontId="7" fillId="48" borderId="37" xfId="1" applyNumberFormat="1" applyFont="1" applyFill="1" applyBorder="1" applyAlignment="1" applyProtection="1">
      <alignment horizontal="center" vertical="center"/>
      <protection locked="0"/>
    </xf>
    <xf numFmtId="0" fontId="7" fillId="0" borderId="37" xfId="18" applyNumberFormat="1" applyFont="1" applyFill="1" applyBorder="1" applyAlignment="1" applyProtection="1">
      <alignment horizontal="center" vertical="center"/>
    </xf>
    <xf numFmtId="10" fontId="9" fillId="0" borderId="37" xfId="18" applyNumberFormat="1" applyFont="1" applyFill="1" applyBorder="1" applyAlignment="1" applyProtection="1">
      <alignment horizontal="center" vertical="center"/>
    </xf>
    <xf numFmtId="44" fontId="7" fillId="0" borderId="37" xfId="2" applyFont="1" applyFill="1" applyBorder="1" applyAlignment="1" applyProtection="1">
      <alignment vertical="center"/>
    </xf>
    <xf numFmtId="10" fontId="9" fillId="45" borderId="37" xfId="172" applyNumberFormat="1" applyFont="1" applyFill="1" applyBorder="1" applyAlignment="1" applyProtection="1">
      <alignment horizontal="center" vertical="center"/>
    </xf>
    <xf numFmtId="0" fontId="7" fillId="0" borderId="37" xfId="172" applyFont="1" applyFill="1" applyBorder="1" applyAlignment="1" applyProtection="1">
      <alignment vertical="center"/>
    </xf>
    <xf numFmtId="44" fontId="7" fillId="0" borderId="37" xfId="172" applyNumberFormat="1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right"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10" fontId="7" fillId="0" borderId="37" xfId="18" applyNumberFormat="1" applyFont="1" applyFill="1" applyBorder="1" applyAlignment="1" applyProtection="1">
      <alignment horizontal="right" vertical="center"/>
    </xf>
    <xf numFmtId="0" fontId="7" fillId="0" borderId="37" xfId="18" applyNumberFormat="1" applyFont="1" applyFill="1" applyBorder="1" applyAlignment="1" applyProtection="1">
      <alignment horizontal="center" vertical="center"/>
      <protection locked="0"/>
    </xf>
    <xf numFmtId="10" fontId="7" fillId="0" borderId="37" xfId="4" applyNumberFormat="1" applyFont="1" applyFill="1" applyBorder="1" applyAlignment="1" applyProtection="1">
      <alignment horizontal="right" vertical="center"/>
    </xf>
    <xf numFmtId="9" fontId="7" fillId="0" borderId="37" xfId="18" applyNumberFormat="1" applyFont="1" applyFill="1" applyBorder="1" applyAlignment="1" applyProtection="1">
      <alignment horizontal="center" vertical="center"/>
    </xf>
    <xf numFmtId="0" fontId="41" fillId="0" borderId="37" xfId="0" applyFont="1" applyBorder="1" applyAlignment="1">
      <alignment horizontal="left" vertical="center"/>
    </xf>
    <xf numFmtId="44" fontId="9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>
      <alignment vertical="center"/>
    </xf>
    <xf numFmtId="9" fontId="7" fillId="0" borderId="37" xfId="3" applyFont="1" applyFill="1" applyBorder="1" applyAlignment="1" applyProtection="1">
      <alignment horizontal="center" vertical="center"/>
      <protection locked="0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left" vertical="center" indent="2"/>
    </xf>
    <xf numFmtId="0" fontId="9" fillId="0" borderId="37" xfId="18" applyFont="1" applyFill="1" applyBorder="1" applyAlignment="1" applyProtection="1">
      <alignment horizontal="left" vertical="center" wrapText="1"/>
    </xf>
    <xf numFmtId="0" fontId="9" fillId="46" borderId="37" xfId="172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6" borderId="37" xfId="172" applyFont="1" applyFill="1" applyBorder="1" applyAlignment="1" applyProtection="1">
      <alignment vertical="center"/>
    </xf>
    <xf numFmtId="0" fontId="7" fillId="46" borderId="37" xfId="0" applyFont="1" applyFill="1" applyBorder="1"/>
    <xf numFmtId="0" fontId="9" fillId="0" borderId="37" xfId="0" applyFont="1" applyBorder="1" applyAlignment="1">
      <alignment horizontal="center"/>
    </xf>
    <xf numFmtId="0" fontId="41" fillId="0" borderId="37" xfId="0" applyFont="1" applyBorder="1"/>
    <xf numFmtId="0" fontId="41" fillId="0" borderId="37" xfId="0" applyFont="1" applyBorder="1" applyAlignment="1">
      <alignment wrapText="1"/>
    </xf>
    <xf numFmtId="10" fontId="41" fillId="0" borderId="37" xfId="0" applyNumberFormat="1" applyFont="1" applyBorder="1" applyAlignment="1">
      <alignment horizontal="center" vertical="center" wrapText="1"/>
    </xf>
    <xf numFmtId="0" fontId="9" fillId="45" borderId="37" xfId="0" applyFont="1" applyFill="1" applyBorder="1" applyAlignment="1">
      <alignment horizontal="center"/>
    </xf>
    <xf numFmtId="0" fontId="9" fillId="45" borderId="37" xfId="0" applyFont="1" applyFill="1" applyBorder="1" applyAlignment="1">
      <alignment wrapText="1"/>
    </xf>
    <xf numFmtId="10" fontId="41" fillId="45" borderId="37" xfId="0" applyNumberFormat="1" applyFont="1" applyFill="1" applyBorder="1" applyAlignment="1">
      <alignment horizontal="center" vertical="center" wrapText="1"/>
    </xf>
    <xf numFmtId="44" fontId="9" fillId="0" borderId="37" xfId="13" applyNumberFormat="1" applyFont="1" applyFill="1" applyBorder="1" applyAlignment="1" applyProtection="1">
      <alignment horizontal="center" vertical="center"/>
    </xf>
    <xf numFmtId="10" fontId="9" fillId="48" borderId="37" xfId="3" applyNumberFormat="1" applyFont="1" applyFill="1" applyBorder="1" applyAlignment="1" applyProtection="1">
      <alignment horizontal="center" vertical="center"/>
      <protection locked="0"/>
    </xf>
    <xf numFmtId="10" fontId="9" fillId="47" borderId="37" xfId="3" applyNumberFormat="1" applyFont="1" applyFill="1" applyBorder="1" applyAlignment="1" applyProtection="1">
      <alignment horizontal="center" vertical="center"/>
      <protection locked="0"/>
    </xf>
    <xf numFmtId="10" fontId="9" fillId="45" borderId="37" xfId="165" applyNumberFormat="1" applyFont="1" applyFill="1" applyBorder="1" applyAlignment="1" applyProtection="1">
      <alignment horizontal="center" vertical="center"/>
    </xf>
    <xf numFmtId="0" fontId="9" fillId="5" borderId="37" xfId="165" applyFont="1" applyFill="1" applyBorder="1" applyAlignment="1" applyProtection="1">
      <alignment horizontal="left" vertical="center"/>
    </xf>
    <xf numFmtId="0" fontId="9" fillId="5" borderId="37" xfId="165" applyFont="1" applyFill="1" applyBorder="1" applyAlignment="1" applyProtection="1">
      <alignment vertical="center"/>
    </xf>
    <xf numFmtId="44" fontId="9" fillId="0" borderId="37" xfId="165" applyNumberFormat="1" applyFont="1" applyFill="1" applyBorder="1" applyAlignment="1" applyProtection="1">
      <alignment horizontal="center" vertical="center"/>
    </xf>
    <xf numFmtId="10" fontId="9" fillId="5" borderId="37" xfId="3" applyNumberFormat="1" applyFont="1" applyFill="1" applyBorder="1" applyAlignment="1" applyProtection="1">
      <alignment horizontal="center" vertical="center"/>
      <protection locked="0"/>
    </xf>
    <xf numFmtId="0" fontId="9" fillId="0" borderId="37" xfId="4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10" fontId="9" fillId="0" borderId="37" xfId="0" applyNumberFormat="1" applyFont="1" applyBorder="1" applyAlignment="1">
      <alignment horizontal="right" vertical="center"/>
    </xf>
    <xf numFmtId="0" fontId="9" fillId="0" borderId="37" xfId="0" applyFont="1" applyFill="1" applyBorder="1" applyAlignment="1">
      <alignment vertical="center"/>
    </xf>
    <xf numFmtId="0" fontId="0" fillId="0" borderId="37" xfId="0" applyFill="1" applyBorder="1"/>
    <xf numFmtId="0" fontId="9" fillId="0" borderId="37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vertical="center"/>
    </xf>
    <xf numFmtId="10" fontId="7" fillId="0" borderId="37" xfId="0" applyNumberFormat="1" applyFont="1" applyBorder="1" applyAlignment="1">
      <alignment horizontal="right" vertical="center"/>
    </xf>
    <xf numFmtId="0" fontId="9" fillId="5" borderId="37" xfId="172" applyFont="1" applyFill="1" applyBorder="1" applyAlignment="1" applyProtection="1">
      <alignment horizontal="center" vertical="center"/>
    </xf>
    <xf numFmtId="0" fontId="9" fillId="5" borderId="37" xfId="172" applyFont="1" applyFill="1" applyBorder="1" applyAlignment="1" applyProtection="1">
      <alignment horizontal="left" vertical="center"/>
    </xf>
    <xf numFmtId="0" fontId="9" fillId="5" borderId="37" xfId="172" applyFont="1" applyFill="1" applyBorder="1" applyAlignment="1" applyProtection="1">
      <alignment vertical="center"/>
    </xf>
    <xf numFmtId="183" fontId="41" fillId="0" borderId="37" xfId="3" applyNumberFormat="1" applyFont="1" applyFill="1" applyBorder="1" applyAlignment="1" applyProtection="1">
      <alignment horizontal="center" vertical="center"/>
    </xf>
    <xf numFmtId="0" fontId="9" fillId="45" borderId="37" xfId="172" applyNumberFormat="1" applyFont="1" applyFill="1" applyBorder="1" applyAlignment="1" applyProtection="1">
      <alignment vertical="center"/>
    </xf>
    <xf numFmtId="0" fontId="6" fillId="5" borderId="0" xfId="0" applyFont="1" applyFill="1" applyAlignment="1">
      <alignment vertical="center" wrapText="1"/>
    </xf>
    <xf numFmtId="10" fontId="9" fillId="49" borderId="37" xfId="3" applyNumberFormat="1" applyFont="1" applyFill="1" applyBorder="1" applyAlignment="1" applyProtection="1">
      <alignment horizontal="center" vertical="center"/>
    </xf>
    <xf numFmtId="0" fontId="55" fillId="45" borderId="9" xfId="165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54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52" fillId="45" borderId="6" xfId="165" applyFont="1" applyFill="1" applyBorder="1" applyAlignment="1" applyProtection="1">
      <alignment horizontal="center" vertical="center"/>
    </xf>
    <xf numFmtId="0" fontId="52" fillId="45" borderId="2" xfId="165" applyFont="1" applyFill="1" applyBorder="1" applyAlignment="1" applyProtection="1">
      <alignment horizontal="center" vertical="center"/>
    </xf>
    <xf numFmtId="0" fontId="47" fillId="45" borderId="9" xfId="172" applyFont="1" applyFill="1" applyBorder="1" applyAlignment="1" applyProtection="1">
      <alignment horizontal="left" vertical="top" wrapText="1"/>
    </xf>
    <xf numFmtId="0" fontId="47" fillId="45" borderId="10" xfId="172" applyFont="1" applyFill="1" applyBorder="1" applyAlignment="1" applyProtection="1">
      <alignment horizontal="left" vertical="top" wrapText="1"/>
    </xf>
    <xf numFmtId="0" fontId="47" fillId="45" borderId="11" xfId="172" applyFont="1" applyFill="1" applyBorder="1" applyAlignment="1" applyProtection="1">
      <alignment horizontal="left" vertical="top" wrapText="1"/>
    </xf>
    <xf numFmtId="0" fontId="9" fillId="5" borderId="37" xfId="0" applyFont="1" applyFill="1" applyBorder="1" applyAlignment="1">
      <alignment horizontal="center" vertical="center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4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9" fillId="45" borderId="8" xfId="165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/>
    </xf>
    <xf numFmtId="178" fontId="7" fillId="0" borderId="10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top"/>
      <protection locked="0"/>
    </xf>
    <xf numFmtId="49" fontId="7" fillId="0" borderId="10" xfId="0" applyNumberFormat="1" applyFont="1" applyFill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9" xfId="2" applyNumberFormat="1" applyFont="1" applyFill="1" applyBorder="1" applyAlignment="1" applyProtection="1">
      <alignment horizontal="center" vertical="center"/>
    </xf>
    <xf numFmtId="191" fontId="7" fillId="0" borderId="10" xfId="2" applyNumberFormat="1" applyFont="1" applyFill="1" applyBorder="1" applyAlignment="1" applyProtection="1">
      <alignment horizontal="center" vertical="center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  <xf numFmtId="0" fontId="52" fillId="0" borderId="37" xfId="165" applyFont="1" applyFill="1" applyBorder="1" applyAlignment="1" applyProtection="1">
      <alignment horizontal="left" vertical="center"/>
    </xf>
    <xf numFmtId="0" fontId="0" fillId="0" borderId="0" xfId="0" applyFill="1"/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4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4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4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4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4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base apoio - etapa 1"/>
      <sheetName val="Fontes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/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22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85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60"/>
      <c r="B1" s="346"/>
      <c r="C1" s="509" t="s">
        <v>580</v>
      </c>
      <c r="D1" s="510"/>
      <c r="E1" s="361"/>
      <c r="F1" s="362"/>
      <c r="G1" s="363"/>
      <c r="H1" s="364"/>
      <c r="I1" s="364"/>
      <c r="J1" s="364"/>
      <c r="K1" s="364"/>
      <c r="L1" s="364"/>
      <c r="M1" s="364"/>
      <c r="N1" s="364"/>
      <c r="O1" s="364"/>
      <c r="P1" s="364"/>
    </row>
    <row r="2" spans="1:16" s="268" customFormat="1" ht="15" customHeight="1">
      <c r="A2" s="360"/>
      <c r="B2" s="365" t="s">
        <v>2</v>
      </c>
      <c r="C2" s="366" t="s">
        <v>214</v>
      </c>
      <c r="D2" s="367">
        <v>7</v>
      </c>
      <c r="E2" s="368"/>
      <c r="F2" s="369"/>
      <c r="G2" s="363"/>
      <c r="H2" s="364"/>
      <c r="I2" s="364"/>
      <c r="J2" s="364"/>
      <c r="K2" s="364"/>
      <c r="L2" s="364"/>
      <c r="M2" s="364"/>
      <c r="N2" s="364"/>
      <c r="O2" s="364"/>
      <c r="P2" s="364"/>
    </row>
    <row r="3" spans="1:16" s="268" customFormat="1" ht="15" customHeight="1">
      <c r="B3" s="365" t="s">
        <v>1</v>
      </c>
      <c r="C3" s="366" t="s">
        <v>215</v>
      </c>
      <c r="D3" s="367">
        <v>365</v>
      </c>
      <c r="E3" s="370"/>
      <c r="F3" s="369"/>
      <c r="G3" s="363"/>
      <c r="H3" s="364"/>
      <c r="I3" s="364"/>
      <c r="J3" s="364"/>
      <c r="K3" s="364"/>
      <c r="L3" s="364"/>
      <c r="M3" s="364"/>
      <c r="N3" s="364"/>
      <c r="O3" s="364"/>
      <c r="P3" s="364"/>
    </row>
    <row r="4" spans="1:16" s="268" customFormat="1" ht="15" customHeight="1">
      <c r="B4" s="365" t="s">
        <v>0</v>
      </c>
      <c r="C4" s="366" t="s">
        <v>216</v>
      </c>
      <c r="D4" s="367">
        <v>30</v>
      </c>
      <c r="E4" s="371"/>
      <c r="F4" s="369"/>
      <c r="G4" s="363"/>
      <c r="H4" s="364"/>
      <c r="I4" s="364"/>
      <c r="J4" s="364"/>
      <c r="K4" s="364"/>
      <c r="L4" s="364"/>
      <c r="M4" s="364"/>
      <c r="N4" s="364"/>
      <c r="O4" s="364"/>
      <c r="P4" s="364"/>
    </row>
    <row r="5" spans="1:16" s="268" customFormat="1" ht="15" customHeight="1">
      <c r="B5" s="365" t="s">
        <v>3</v>
      </c>
      <c r="C5" s="366" t="s">
        <v>545</v>
      </c>
      <c r="D5" s="372">
        <f>D6/D7</f>
        <v>4.3449999999999998</v>
      </c>
      <c r="E5" s="373"/>
      <c r="F5" s="369"/>
      <c r="G5" s="363"/>
      <c r="H5" s="364"/>
      <c r="I5" s="364"/>
      <c r="J5" s="364"/>
      <c r="K5" s="364"/>
      <c r="L5" s="364"/>
      <c r="M5" s="364"/>
      <c r="N5" s="364"/>
      <c r="O5" s="364"/>
      <c r="P5" s="364"/>
    </row>
    <row r="6" spans="1:16" s="268" customFormat="1" ht="15" customHeight="1">
      <c r="B6" s="365" t="s">
        <v>7</v>
      </c>
      <c r="C6" s="268" t="s">
        <v>546</v>
      </c>
      <c r="D6" s="367">
        <f>D3/D2</f>
        <v>52.14</v>
      </c>
      <c r="E6" s="374"/>
      <c r="F6" s="375"/>
      <c r="G6" s="363"/>
      <c r="H6" s="364"/>
      <c r="I6" s="364"/>
      <c r="J6" s="364"/>
      <c r="K6" s="364"/>
      <c r="L6" s="364"/>
      <c r="M6" s="364"/>
      <c r="N6" s="364"/>
      <c r="O6" s="364"/>
      <c r="P6" s="364"/>
    </row>
    <row r="7" spans="1:16" s="268" customFormat="1" ht="15" customHeight="1">
      <c r="B7" s="365" t="s">
        <v>6</v>
      </c>
      <c r="C7" s="366" t="s">
        <v>217</v>
      </c>
      <c r="D7" s="367">
        <v>12</v>
      </c>
      <c r="E7" s="370"/>
      <c r="F7" s="376"/>
      <c r="G7" s="363"/>
      <c r="H7" s="364"/>
      <c r="I7" s="364"/>
      <c r="J7" s="364"/>
      <c r="K7" s="364"/>
      <c r="L7" s="364"/>
      <c r="M7" s="364"/>
      <c r="N7" s="364"/>
      <c r="O7" s="364"/>
      <c r="P7" s="364"/>
    </row>
    <row r="8" spans="1:16" s="268" customFormat="1" ht="15" customHeight="1">
      <c r="B8" s="365" t="s">
        <v>5</v>
      </c>
      <c r="C8" s="366" t="s">
        <v>218</v>
      </c>
      <c r="D8" s="367">
        <v>60</v>
      </c>
      <c r="E8" s="370"/>
      <c r="F8" s="377"/>
      <c r="G8" s="363"/>
      <c r="H8" s="364"/>
      <c r="I8" s="364"/>
      <c r="J8" s="364"/>
      <c r="K8" s="364"/>
      <c r="L8" s="364"/>
      <c r="M8" s="364"/>
      <c r="N8" s="364"/>
      <c r="O8" s="364"/>
      <c r="P8" s="364"/>
    </row>
    <row r="9" spans="1:16" s="268" customFormat="1" ht="15" customHeight="1">
      <c r="B9" s="365" t="s">
        <v>4</v>
      </c>
      <c r="C9" s="366" t="s">
        <v>219</v>
      </c>
      <c r="D9" s="367">
        <v>52.5</v>
      </c>
      <c r="E9" s="378"/>
      <c r="F9" s="377"/>
      <c r="G9" s="363"/>
      <c r="H9" s="364"/>
      <c r="I9" s="364"/>
      <c r="J9" s="364"/>
      <c r="K9" s="364"/>
      <c r="L9" s="364"/>
      <c r="M9" s="364"/>
      <c r="N9" s="364"/>
      <c r="O9" s="364"/>
      <c r="P9" s="364"/>
    </row>
    <row r="10" spans="1:16" s="268" customFormat="1" ht="15" customHeight="1">
      <c r="B10" s="379"/>
      <c r="C10" s="380"/>
      <c r="D10" s="381"/>
      <c r="E10" s="381"/>
      <c r="F10" s="382"/>
      <c r="G10" s="363"/>
      <c r="H10" s="383"/>
      <c r="I10" s="383"/>
      <c r="J10" s="383"/>
      <c r="K10" s="383"/>
      <c r="L10" s="383"/>
      <c r="M10" s="383"/>
      <c r="N10" s="383"/>
      <c r="O10" s="383"/>
      <c r="P10" s="383"/>
    </row>
    <row r="11" spans="1:16" s="363" customFormat="1" ht="15" customHeight="1">
      <c r="B11" s="384"/>
      <c r="C11"/>
      <c r="F11" s="385"/>
    </row>
    <row r="12" spans="1:16" s="3" customFormat="1" ht="15" customHeight="1">
      <c r="B12" s="346"/>
      <c r="C12" s="504" t="s">
        <v>203</v>
      </c>
      <c r="D12" s="504"/>
      <c r="E12" s="504"/>
      <c r="F12" s="511"/>
      <c r="H12" s="386"/>
      <c r="I12" s="386"/>
      <c r="J12" s="386"/>
      <c r="K12" s="386"/>
      <c r="L12" s="386"/>
      <c r="M12" s="386"/>
      <c r="N12" s="386"/>
      <c r="O12" s="386"/>
      <c r="P12" s="386"/>
    </row>
    <row r="13" spans="1:16" s="363" customFormat="1" ht="113.25" customHeight="1">
      <c r="B13" s="387" t="s">
        <v>2</v>
      </c>
      <c r="C13" s="388" t="s">
        <v>159</v>
      </c>
      <c r="D13" s="389"/>
      <c r="E13" s="390" t="s">
        <v>85</v>
      </c>
      <c r="F13" s="390" t="s">
        <v>314</v>
      </c>
      <c r="H13" s="391"/>
      <c r="I13" s="391"/>
      <c r="J13" s="391"/>
      <c r="K13" s="391"/>
      <c r="L13" s="391"/>
      <c r="M13" s="391"/>
      <c r="N13" s="391"/>
      <c r="O13" s="391"/>
      <c r="P13" s="391"/>
    </row>
    <row r="14" spans="1:16" s="363" customFormat="1" ht="96" customHeight="1">
      <c r="B14" s="387" t="s">
        <v>1</v>
      </c>
      <c r="C14" s="392" t="s">
        <v>160</v>
      </c>
      <c r="D14" s="393" t="s">
        <v>86</v>
      </c>
      <c r="E14" s="394" t="s">
        <v>87</v>
      </c>
      <c r="F14" s="395" t="s">
        <v>161</v>
      </c>
      <c r="H14" s="391"/>
      <c r="I14" s="391"/>
      <c r="J14" s="391"/>
      <c r="K14" s="391"/>
      <c r="L14" s="391"/>
      <c r="M14" s="391"/>
      <c r="N14" s="391"/>
      <c r="O14" s="391"/>
      <c r="P14" s="391"/>
    </row>
    <row r="15" spans="1:16" s="363" customFormat="1" ht="73.5" customHeight="1">
      <c r="B15" s="387" t="s">
        <v>0</v>
      </c>
      <c r="C15" s="388" t="s">
        <v>162</v>
      </c>
      <c r="D15" s="389" t="s">
        <v>163</v>
      </c>
      <c r="E15" s="390" t="s">
        <v>88</v>
      </c>
      <c r="F15" s="390" t="s">
        <v>164</v>
      </c>
      <c r="H15" s="391"/>
      <c r="I15" s="391"/>
      <c r="J15" s="391"/>
      <c r="K15" s="391"/>
      <c r="L15" s="391"/>
      <c r="M15" s="391"/>
      <c r="N15" s="391"/>
      <c r="O15" s="391"/>
      <c r="P15" s="391"/>
    </row>
    <row r="16" spans="1:16" s="363" customFormat="1" ht="75" customHeight="1">
      <c r="B16" s="387" t="s">
        <v>3</v>
      </c>
      <c r="C16" s="388" t="s">
        <v>89</v>
      </c>
      <c r="D16" s="389" t="s">
        <v>165</v>
      </c>
      <c r="E16" s="390" t="s">
        <v>90</v>
      </c>
      <c r="F16" s="390" t="s">
        <v>196</v>
      </c>
      <c r="H16" s="391"/>
      <c r="I16" s="391"/>
      <c r="J16" s="391"/>
      <c r="K16" s="391"/>
      <c r="L16" s="391"/>
      <c r="M16" s="391"/>
      <c r="N16" s="391"/>
      <c r="O16" s="391"/>
      <c r="P16" s="391"/>
    </row>
    <row r="17" spans="1:17" s="363" customFormat="1" ht="63" customHeight="1">
      <c r="B17" s="387" t="s">
        <v>7</v>
      </c>
      <c r="C17" s="392" t="s">
        <v>155</v>
      </c>
      <c r="D17" s="393" t="s">
        <v>166</v>
      </c>
      <c r="E17" s="394"/>
      <c r="F17" s="395"/>
      <c r="H17" s="391"/>
      <c r="I17" s="391"/>
      <c r="J17" s="391"/>
      <c r="K17" s="391"/>
      <c r="L17" s="391"/>
      <c r="M17" s="391"/>
      <c r="N17" s="391"/>
      <c r="O17" s="391"/>
      <c r="P17" s="391"/>
    </row>
    <row r="18" spans="1:17" s="363" customFormat="1" ht="50.65" customHeight="1">
      <c r="B18" s="387" t="s">
        <v>6</v>
      </c>
      <c r="C18" s="392" t="s">
        <v>577</v>
      </c>
      <c r="D18" s="393" t="s">
        <v>576</v>
      </c>
      <c r="E18" s="394" t="s">
        <v>168</v>
      </c>
      <c r="F18" s="395" t="s">
        <v>578</v>
      </c>
      <c r="H18" s="391"/>
      <c r="I18" s="391"/>
      <c r="J18" s="391"/>
      <c r="K18" s="391"/>
      <c r="L18" s="391"/>
      <c r="M18" s="391"/>
      <c r="N18" s="391"/>
      <c r="O18" s="391"/>
      <c r="P18" s="391"/>
    </row>
    <row r="19" spans="1:17" s="363" customFormat="1" ht="26.25" customHeight="1">
      <c r="B19" s="387" t="s">
        <v>5</v>
      </c>
      <c r="C19" s="392" t="s">
        <v>199</v>
      </c>
      <c r="D19" s="393"/>
      <c r="E19" s="394"/>
      <c r="F19" s="395"/>
      <c r="H19" s="391"/>
      <c r="I19" s="391"/>
      <c r="J19" s="391"/>
      <c r="K19" s="391"/>
      <c r="L19" s="391"/>
      <c r="M19" s="391"/>
      <c r="N19" s="391"/>
      <c r="O19" s="391"/>
      <c r="P19" s="391"/>
    </row>
    <row r="20" spans="1:17" s="363" customFormat="1" ht="15" customHeight="1">
      <c r="B20" s="384"/>
      <c r="C20"/>
      <c r="F20" s="385"/>
      <c r="H20" s="391"/>
      <c r="I20" s="391"/>
      <c r="J20" s="391"/>
      <c r="K20" s="391"/>
      <c r="L20" s="391"/>
      <c r="M20" s="391"/>
      <c r="N20" s="391"/>
      <c r="O20" s="391"/>
      <c r="P20" s="391"/>
    </row>
    <row r="21" spans="1:17" s="363" customFormat="1" ht="15" customHeight="1">
      <c r="B21" s="346"/>
      <c r="C21" s="506" t="s">
        <v>142</v>
      </c>
      <c r="D21" s="504"/>
      <c r="E21" s="504"/>
      <c r="F21" s="511"/>
      <c r="H21" s="503"/>
      <c r="I21" s="513"/>
      <c r="J21" s="513"/>
      <c r="K21" s="513"/>
      <c r="L21" s="513"/>
      <c r="M21" s="513"/>
      <c r="N21" s="513"/>
      <c r="O21" s="513"/>
      <c r="P21" s="514"/>
    </row>
    <row r="22" spans="1:17" s="268" customFormat="1" ht="3.75" customHeight="1">
      <c r="B22" s="396"/>
      <c r="C22" s="397"/>
      <c r="D22" s="396"/>
      <c r="E22" s="396"/>
      <c r="F22" s="398"/>
      <c r="G22" s="363"/>
      <c r="H22" s="399"/>
      <c r="I22" s="400"/>
      <c r="J22" s="401"/>
      <c r="K22" s="402"/>
      <c r="L22" s="402"/>
      <c r="M22" s="401"/>
      <c r="N22" s="401"/>
      <c r="O22" s="401"/>
      <c r="P22" s="403"/>
    </row>
    <row r="23" spans="1:17" s="406" customFormat="1" ht="15" customHeight="1">
      <c r="A23" s="404"/>
      <c r="B23" s="358"/>
      <c r="C23" s="508" t="s">
        <v>143</v>
      </c>
      <c r="D23" s="508"/>
      <c r="E23" s="508"/>
      <c r="F23" s="512"/>
      <c r="G23" s="3"/>
      <c r="H23" s="507" t="s">
        <v>586</v>
      </c>
      <c r="I23" s="515" t="s">
        <v>584</v>
      </c>
      <c r="J23" s="680" t="s">
        <v>585</v>
      </c>
      <c r="K23" s="680"/>
      <c r="L23" s="680"/>
      <c r="M23" s="680"/>
      <c r="N23" s="680"/>
      <c r="O23" s="680"/>
      <c r="P23" s="516"/>
      <c r="Q23" s="405"/>
    </row>
    <row r="24" spans="1:17" s="268" customFormat="1" ht="34.5" customHeight="1">
      <c r="A24" s="360"/>
      <c r="B24" s="407" t="s">
        <v>2</v>
      </c>
      <c r="C24" s="408" t="s">
        <v>57</v>
      </c>
      <c r="D24" s="389" t="s">
        <v>186</v>
      </c>
      <c r="E24" s="409" t="s">
        <v>91</v>
      </c>
      <c r="F24" s="410" t="s">
        <v>169</v>
      </c>
      <c r="G24" s="363"/>
      <c r="H24" s="411">
        <f>(1/12)</f>
        <v>8.3299999999999999E-2</v>
      </c>
      <c r="I24" s="411">
        <f t="shared" ref="I24:O24" si="0">(1/12)</f>
        <v>8.3299999999999999E-2</v>
      </c>
      <c r="J24" s="411">
        <f t="shared" si="0"/>
        <v>8.3299999999999999E-2</v>
      </c>
      <c r="K24" s="411">
        <f t="shared" si="0"/>
        <v>8.3299999999999999E-2</v>
      </c>
      <c r="L24" s="411">
        <f t="shared" si="0"/>
        <v>8.3299999999999999E-2</v>
      </c>
      <c r="M24" s="411">
        <f t="shared" si="0"/>
        <v>8.3299999999999999E-2</v>
      </c>
      <c r="N24" s="411">
        <f t="shared" si="0"/>
        <v>8.3299999999999999E-2</v>
      </c>
      <c r="O24" s="411">
        <f t="shared" si="0"/>
        <v>8.3299999999999999E-2</v>
      </c>
      <c r="P24" s="411">
        <f t="array" ref="P24">ROUND(INDEX(H24:O24,MATCH($P$114&amp;$P$115,$H$112:$O$112&amp;$H$114:$O$114,0)),4)</f>
        <v>8.3299999999999999E-2</v>
      </c>
      <c r="Q24" s="412"/>
    </row>
    <row r="25" spans="1:17" s="268" customFormat="1" ht="61.5" customHeight="1">
      <c r="A25" s="360"/>
      <c r="B25" s="407" t="s">
        <v>1</v>
      </c>
      <c r="C25" s="408" t="s">
        <v>12</v>
      </c>
      <c r="D25" s="389" t="s">
        <v>187</v>
      </c>
      <c r="E25" s="409" t="s">
        <v>92</v>
      </c>
      <c r="F25" s="410" t="s">
        <v>170</v>
      </c>
      <c r="G25" s="363"/>
      <c r="H25" s="411">
        <v>0.1111</v>
      </c>
      <c r="I25" s="411">
        <v>0.1111</v>
      </c>
      <c r="J25" s="411">
        <v>0.1111</v>
      </c>
      <c r="K25" s="411">
        <v>0.1111</v>
      </c>
      <c r="L25" s="411">
        <v>0.1111</v>
      </c>
      <c r="M25" s="411">
        <v>0.1111</v>
      </c>
      <c r="N25" s="411">
        <v>0.1111</v>
      </c>
      <c r="O25" s="411">
        <v>0.1111</v>
      </c>
      <c r="P25" s="411">
        <v>0.1111</v>
      </c>
      <c r="Q25" s="412"/>
    </row>
    <row r="26" spans="1:17" s="268" customFormat="1" ht="30.75" customHeight="1">
      <c r="A26" s="360"/>
      <c r="B26" s="407" t="s">
        <v>0</v>
      </c>
      <c r="C26" s="408" t="s">
        <v>72</v>
      </c>
      <c r="D26" s="389" t="s">
        <v>188</v>
      </c>
      <c r="E26" s="409"/>
      <c r="F26" s="410"/>
      <c r="G26" s="363"/>
      <c r="H26" s="411">
        <f>(H24+H25)*H39</f>
        <v>7.1499999999999994E-2</v>
      </c>
      <c r="I26" s="411">
        <f t="shared" ref="I26:O26" si="1">(I24+I25)*I39</f>
        <v>7.1499999999999994E-2</v>
      </c>
      <c r="J26" s="411">
        <f t="shared" si="1"/>
        <v>6.0299999999999999E-2</v>
      </c>
      <c r="K26" s="411">
        <f t="shared" si="1"/>
        <v>6.0299999999999999E-2</v>
      </c>
      <c r="L26" s="411">
        <f t="shared" si="1"/>
        <v>6.0299999999999999E-2</v>
      </c>
      <c r="M26" s="411">
        <f t="shared" si="1"/>
        <v>6.0299999999999999E-2</v>
      </c>
      <c r="N26" s="411">
        <f t="shared" si="1"/>
        <v>6.0299999999999999E-2</v>
      </c>
      <c r="O26" s="411">
        <f t="shared" si="1"/>
        <v>6.0299999999999999E-2</v>
      </c>
      <c r="P26" s="411">
        <f t="array" ref="P26">ROUND(INDEX(H26:O26,MATCH($P$114&amp;$P$115,$H$112:$O$112&amp;$H$114:$O$114,0)),4)</f>
        <v>7.1499999999999994E-2</v>
      </c>
      <c r="Q26" s="412"/>
    </row>
    <row r="27" spans="1:17" s="268" customFormat="1" ht="3.75" customHeight="1">
      <c r="B27" s="413"/>
      <c r="C27" s="414"/>
      <c r="D27" s="414"/>
      <c r="E27" s="414"/>
      <c r="F27" s="415"/>
      <c r="G27" s="363"/>
      <c r="H27" s="416"/>
      <c r="I27" s="416"/>
      <c r="J27" s="416"/>
      <c r="K27" s="416"/>
      <c r="L27" s="416"/>
      <c r="M27" s="416"/>
      <c r="N27" s="416"/>
      <c r="O27" s="416"/>
      <c r="P27" s="416"/>
    </row>
    <row r="28" spans="1:17" s="406" customFormat="1" ht="15" customHeight="1">
      <c r="A28" s="404"/>
      <c r="B28" s="358"/>
      <c r="C28" s="508" t="s">
        <v>238</v>
      </c>
      <c r="D28" s="508"/>
      <c r="E28" s="508"/>
      <c r="F28" s="512"/>
      <c r="G28" s="3"/>
      <c r="H28" s="507"/>
      <c r="I28" s="515"/>
      <c r="J28" s="515"/>
      <c r="K28" s="515"/>
      <c r="L28" s="515"/>
      <c r="M28" s="515"/>
      <c r="N28" s="515"/>
      <c r="O28" s="515"/>
      <c r="P28" s="516"/>
      <c r="Q28" s="405"/>
    </row>
    <row r="29" spans="1:17" s="268" customFormat="1" ht="37.15" customHeight="1">
      <c r="A29" s="360"/>
      <c r="B29" s="365" t="s">
        <v>2</v>
      </c>
      <c r="C29" s="366" t="s">
        <v>50</v>
      </c>
      <c r="D29" s="389"/>
      <c r="E29" s="409" t="s">
        <v>93</v>
      </c>
      <c r="F29" s="410"/>
      <c r="G29" s="363"/>
      <c r="H29" s="417">
        <v>0.2</v>
      </c>
      <c r="I29" s="417">
        <v>0.2</v>
      </c>
      <c r="J29" s="417">
        <v>0.2</v>
      </c>
      <c r="K29" s="417">
        <v>0.2</v>
      </c>
      <c r="L29" s="417">
        <v>0.2</v>
      </c>
      <c r="M29" s="417">
        <v>0.2</v>
      </c>
      <c r="N29" s="417">
        <v>0.2</v>
      </c>
      <c r="O29" s="417">
        <v>0.2</v>
      </c>
      <c r="P29" s="417">
        <f t="array" ref="P29">INDEX(H29:O29,MATCH($P$114&amp;$P$115,$H$112:$O$112&amp;$H$114:$O$114,0))</f>
        <v>0.2</v>
      </c>
      <c r="Q29" s="412"/>
    </row>
    <row r="30" spans="1:17" s="268" customFormat="1" ht="34.15" customHeight="1">
      <c r="A30" s="360"/>
      <c r="B30" s="418" t="s">
        <v>1</v>
      </c>
      <c r="C30" s="419" t="s">
        <v>51</v>
      </c>
      <c r="D30" s="389"/>
      <c r="E30" s="409" t="s">
        <v>94</v>
      </c>
      <c r="F30" s="410"/>
      <c r="G30" s="363"/>
      <c r="H30" s="417">
        <v>1.4999999999999999E-2</v>
      </c>
      <c r="I30" s="417">
        <v>1.4999999999999999E-2</v>
      </c>
      <c r="J30" s="420"/>
      <c r="K30" s="420"/>
      <c r="L30" s="420"/>
      <c r="M30" s="420"/>
      <c r="N30" s="420"/>
      <c r="O30" s="420"/>
      <c r="P30" s="417">
        <f t="array" ref="P30">INDEX(H30:O30,MATCH($P$114&amp;$P$115,$H$112:$O$112&amp;$H$114:$O$114,0))</f>
        <v>1.4999999999999999E-2</v>
      </c>
      <c r="Q30" s="412"/>
    </row>
    <row r="31" spans="1:17" s="268" customFormat="1" ht="15" customHeight="1">
      <c r="A31" s="360"/>
      <c r="B31" s="418" t="s">
        <v>0</v>
      </c>
      <c r="C31" s="366" t="s">
        <v>52</v>
      </c>
      <c r="D31" s="389"/>
      <c r="E31" s="409" t="s">
        <v>95</v>
      </c>
      <c r="F31" s="410"/>
      <c r="G31" s="363"/>
      <c r="H31" s="417">
        <v>0.01</v>
      </c>
      <c r="I31" s="417">
        <v>0.01</v>
      </c>
      <c r="J31" s="420"/>
      <c r="K31" s="420"/>
      <c r="L31" s="420"/>
      <c r="M31" s="420"/>
      <c r="N31" s="420"/>
      <c r="O31" s="420"/>
      <c r="P31" s="417">
        <f t="array" ref="P31">INDEX(H31:O31,MATCH($P$114&amp;$P$115,$H$112:$O$112&amp;$H$114:$O$114,0))</f>
        <v>0.01</v>
      </c>
      <c r="Q31" s="412"/>
    </row>
    <row r="32" spans="1:17" s="268" customFormat="1" ht="41.65" customHeight="1">
      <c r="A32" s="360"/>
      <c r="B32" s="365" t="s">
        <v>3</v>
      </c>
      <c r="C32" s="419" t="s">
        <v>53</v>
      </c>
      <c r="D32" s="389"/>
      <c r="E32" s="409" t="s">
        <v>96</v>
      </c>
      <c r="F32" s="410"/>
      <c r="G32" s="363"/>
      <c r="H32" s="417">
        <v>2E-3</v>
      </c>
      <c r="I32" s="417">
        <v>2E-3</v>
      </c>
      <c r="J32" s="420"/>
      <c r="K32" s="420"/>
      <c r="L32" s="420"/>
      <c r="M32" s="420"/>
      <c r="N32" s="420"/>
      <c r="O32" s="420"/>
      <c r="P32" s="417">
        <f t="array" ref="P32">INDEX(H32:O32,MATCH($P$114&amp;$P$115,$H$112:$O$112&amp;$H$114:$O$114,0))</f>
        <v>2E-3</v>
      </c>
      <c r="Q32" s="412"/>
    </row>
    <row r="33" spans="1:18" s="268" customFormat="1" ht="40.15" customHeight="1">
      <c r="A33" s="360"/>
      <c r="B33" s="418" t="s">
        <v>7</v>
      </c>
      <c r="C33" s="366" t="s">
        <v>54</v>
      </c>
      <c r="D33" s="389"/>
      <c r="E33" s="409" t="s">
        <v>97</v>
      </c>
      <c r="F33" s="410"/>
      <c r="G33" s="363"/>
      <c r="H33" s="417">
        <v>2.5000000000000001E-2</v>
      </c>
      <c r="I33" s="417">
        <v>2.5000000000000001E-2</v>
      </c>
      <c r="J33" s="420"/>
      <c r="K33" s="420"/>
      <c r="L33" s="420"/>
      <c r="M33" s="420"/>
      <c r="N33" s="420"/>
      <c r="O33" s="420"/>
      <c r="P33" s="417">
        <f t="array" ref="P33">INDEX(H33:O33,MATCH($P$114&amp;$P$115,$H$112:$O$112&amp;$H$114:$O$114,0))</f>
        <v>2.5000000000000001E-2</v>
      </c>
      <c r="Q33" s="412"/>
      <c r="R33" s="421"/>
    </row>
    <row r="34" spans="1:18" s="268" customFormat="1" ht="15" customHeight="1">
      <c r="A34" s="360"/>
      <c r="B34" s="418" t="s">
        <v>6</v>
      </c>
      <c r="C34" s="419" t="s">
        <v>55</v>
      </c>
      <c r="D34" s="389"/>
      <c r="E34" s="409" t="s">
        <v>172</v>
      </c>
      <c r="F34" s="410"/>
      <c r="G34" s="363"/>
      <c r="H34" s="417">
        <v>0.08</v>
      </c>
      <c r="I34" s="417">
        <v>0.08</v>
      </c>
      <c r="J34" s="417">
        <v>0.08</v>
      </c>
      <c r="K34" s="417">
        <v>0.08</v>
      </c>
      <c r="L34" s="417">
        <v>0.08</v>
      </c>
      <c r="M34" s="417">
        <v>0.08</v>
      </c>
      <c r="N34" s="417">
        <v>0.08</v>
      </c>
      <c r="O34" s="417">
        <v>0.08</v>
      </c>
      <c r="P34" s="417">
        <f t="array" ref="P34">INDEX(H34:O34,MATCH($P$114&amp;$P$115,$H$112:$O$112&amp;$H$114:$O$114,0))</f>
        <v>0.08</v>
      </c>
      <c r="Q34" s="412"/>
    </row>
    <row r="35" spans="1:18" s="268" customFormat="1" ht="120" customHeight="1">
      <c r="A35" s="360"/>
      <c r="B35" s="660" t="s">
        <v>5</v>
      </c>
      <c r="C35" s="366" t="str">
        <f>CONCATENATE("GILL/RAT (RAT ",H36," x FAP ",H37,")")</f>
        <v>GILL/RAT (RAT 0,03 x FAP 1)</v>
      </c>
      <c r="D35" s="389" t="s">
        <v>566</v>
      </c>
      <c r="E35" s="409" t="s">
        <v>98</v>
      </c>
      <c r="F35" s="675" t="s">
        <v>567</v>
      </c>
      <c r="G35" s="363"/>
      <c r="H35" s="417">
        <f>ROUND(H36*H37,2)</f>
        <v>0.03</v>
      </c>
      <c r="I35" s="417">
        <f t="shared" ref="I35:O35" si="2">ROUND(I36*I37,2)</f>
        <v>0.03</v>
      </c>
      <c r="J35" s="417">
        <f t="shared" si="2"/>
        <v>0.03</v>
      </c>
      <c r="K35" s="417">
        <f t="shared" si="2"/>
        <v>0.03</v>
      </c>
      <c r="L35" s="417">
        <f t="shared" si="2"/>
        <v>0.03</v>
      </c>
      <c r="M35" s="417">
        <f t="shared" si="2"/>
        <v>0.03</v>
      </c>
      <c r="N35" s="417">
        <f t="shared" si="2"/>
        <v>0.03</v>
      </c>
      <c r="O35" s="417">
        <f t="shared" si="2"/>
        <v>0.03</v>
      </c>
      <c r="P35" s="417">
        <f t="array" ref="P35">INDEX(H35:O35,MATCH($P$114&amp;$P$115,$H$112:$O$112&amp;$H$114:$O$114,0))</f>
        <v>0.03</v>
      </c>
      <c r="Q35" s="412"/>
    </row>
    <row r="36" spans="1:18" s="268" customFormat="1" ht="18.75" customHeight="1">
      <c r="A36" s="360"/>
      <c r="B36" s="660"/>
      <c r="C36" s="422" t="s">
        <v>47</v>
      </c>
      <c r="D36" s="423"/>
      <c r="E36" s="423"/>
      <c r="F36" s="676"/>
      <c r="G36" s="363"/>
      <c r="H36" s="424">
        <v>0.03</v>
      </c>
      <c r="I36" s="417">
        <f>H36</f>
        <v>0.03</v>
      </c>
      <c r="J36" s="417">
        <f>I36</f>
        <v>0.03</v>
      </c>
      <c r="K36" s="417">
        <f t="shared" ref="K36:O36" si="3">J36</f>
        <v>0.03</v>
      </c>
      <c r="L36" s="417">
        <f t="shared" si="3"/>
        <v>0.03</v>
      </c>
      <c r="M36" s="417">
        <f t="shared" si="3"/>
        <v>0.03</v>
      </c>
      <c r="N36" s="417">
        <f t="shared" si="3"/>
        <v>0.03</v>
      </c>
      <c r="O36" s="417">
        <f t="shared" si="3"/>
        <v>0.03</v>
      </c>
      <c r="P36" s="417">
        <f t="array" ref="P36">INDEX(H36:O36,MATCH($P$114&amp;$P$115,$H$112:$O$112&amp;$H$114:$O$114,0))</f>
        <v>0.03</v>
      </c>
      <c r="Q36" s="412"/>
    </row>
    <row r="37" spans="1:18" s="268" customFormat="1" ht="101.25" customHeight="1">
      <c r="A37" s="360"/>
      <c r="B37" s="660"/>
      <c r="C37" s="422" t="s">
        <v>35</v>
      </c>
      <c r="D37" s="425"/>
      <c r="E37" s="425"/>
      <c r="F37" s="677"/>
      <c r="G37" s="363"/>
      <c r="H37" s="426">
        <v>1</v>
      </c>
      <c r="I37" s="427">
        <f t="shared" ref="I37:O37" si="4">H37</f>
        <v>1</v>
      </c>
      <c r="J37" s="427">
        <f t="shared" si="4"/>
        <v>1</v>
      </c>
      <c r="K37" s="427">
        <f t="shared" si="4"/>
        <v>1</v>
      </c>
      <c r="L37" s="427">
        <f t="shared" si="4"/>
        <v>1</v>
      </c>
      <c r="M37" s="427">
        <f t="shared" si="4"/>
        <v>1</v>
      </c>
      <c r="N37" s="427">
        <f t="shared" si="4"/>
        <v>1</v>
      </c>
      <c r="O37" s="427">
        <f t="shared" si="4"/>
        <v>1</v>
      </c>
      <c r="P37" s="427">
        <f t="array" ref="P37">INDEX(H37:O37,MATCH($P$114&amp;$P$115,$H$112:$O$112&amp;$H$114:$O$114,0))</f>
        <v>1</v>
      </c>
      <c r="Q37" s="412"/>
    </row>
    <row r="38" spans="1:18" s="268" customFormat="1" ht="38.1" customHeight="1">
      <c r="A38" s="360"/>
      <c r="B38" s="418" t="s">
        <v>4</v>
      </c>
      <c r="C38" s="419" t="s">
        <v>56</v>
      </c>
      <c r="D38" s="389"/>
      <c r="E38" s="409" t="s">
        <v>99</v>
      </c>
      <c r="F38" s="410"/>
      <c r="G38" s="363"/>
      <c r="H38" s="417">
        <v>6.0000000000000001E-3</v>
      </c>
      <c r="I38" s="417">
        <v>6.0000000000000001E-3</v>
      </c>
      <c r="J38" s="417"/>
      <c r="K38" s="417"/>
      <c r="L38" s="417"/>
      <c r="M38" s="417"/>
      <c r="N38" s="417"/>
      <c r="O38" s="417"/>
      <c r="P38" s="417">
        <f t="array" ref="P38">INDEX(H38:O38,MATCH($P$114&amp;$P$115,$H$112:$O$112&amp;$H$114:$O$114,0))</f>
        <v>6.0000000000000001E-3</v>
      </c>
      <c r="Q38" s="412"/>
    </row>
    <row r="39" spans="1:18" s="268" customFormat="1" ht="15" customHeight="1">
      <c r="A39" s="360"/>
      <c r="B39" s="507"/>
      <c r="C39" s="518"/>
      <c r="D39" s="508"/>
      <c r="E39" s="508"/>
      <c r="F39" s="512"/>
      <c r="G39" s="363"/>
      <c r="H39" s="517">
        <f>SUM(H29:H38)-H36-H37</f>
        <v>0.36799999999999999</v>
      </c>
      <c r="I39" s="517">
        <f>SUM(I29:I38)-I36-I37</f>
        <v>0.36799999999999999</v>
      </c>
      <c r="J39" s="517">
        <f>SUM(J29:J35)+J38</f>
        <v>0.31</v>
      </c>
      <c r="K39" s="517">
        <f>SUM(K29:K38)-K36-K37</f>
        <v>0.31</v>
      </c>
      <c r="L39" s="517">
        <f>SUM(L29:L38)-L36-L37</f>
        <v>0.31</v>
      </c>
      <c r="M39" s="517">
        <f>SUM(M29:M38)-M36-M37</f>
        <v>0.31</v>
      </c>
      <c r="N39" s="517">
        <f>SUM(N29:N38)-N36-N37</f>
        <v>0.31</v>
      </c>
      <c r="O39" s="517">
        <f>SUM(O29:O38)-O36-O37</f>
        <v>0.31</v>
      </c>
      <c r="P39" s="517">
        <f t="array" ref="P39">INDEX(H39:O39,MATCH($P$114&amp;$P$115,$H$112:$O$112&amp;$H$114:$O$114,0))</f>
        <v>0.36799999999999999</v>
      </c>
      <c r="Q39" s="412"/>
    </row>
    <row r="40" spans="1:18" s="268" customFormat="1" ht="3.75" customHeight="1">
      <c r="B40" s="396"/>
      <c r="C40" s="269"/>
      <c r="D40" s="396"/>
      <c r="E40" s="396"/>
      <c r="F40" s="398"/>
      <c r="G40" s="363"/>
      <c r="H40" s="428"/>
      <c r="I40" s="428"/>
      <c r="J40" s="428"/>
      <c r="K40" s="429"/>
      <c r="L40" s="428"/>
      <c r="M40" s="428"/>
      <c r="N40" s="428"/>
      <c r="O40" s="428"/>
      <c r="P40" s="428"/>
    </row>
    <row r="41" spans="1:18" s="406" customFormat="1" ht="15" customHeight="1">
      <c r="B41" s="507"/>
      <c r="C41" s="508" t="s">
        <v>144</v>
      </c>
      <c r="D41" s="508"/>
      <c r="E41" s="508"/>
      <c r="F41" s="512"/>
      <c r="G41" s="3"/>
      <c r="H41" s="430"/>
      <c r="I41" s="430"/>
      <c r="J41" s="430"/>
      <c r="K41" s="430"/>
      <c r="L41" s="430"/>
      <c r="M41" s="430"/>
      <c r="N41" s="430"/>
      <c r="O41" s="430"/>
      <c r="P41" s="430"/>
      <c r="Q41" s="405"/>
    </row>
    <row r="42" spans="1:18" s="268" customFormat="1" ht="53.1" customHeight="1">
      <c r="B42" s="387" t="s">
        <v>2</v>
      </c>
      <c r="C42" s="388" t="s">
        <v>78</v>
      </c>
      <c r="D42" s="431" t="s">
        <v>175</v>
      </c>
      <c r="E42" s="390" t="s">
        <v>100</v>
      </c>
      <c r="F42" s="390" t="s">
        <v>177</v>
      </c>
      <c r="G42" s="363"/>
      <c r="H42" s="432"/>
      <c r="I42" s="432"/>
      <c r="J42" s="432"/>
      <c r="K42" s="432"/>
      <c r="L42" s="432"/>
      <c r="M42" s="432"/>
      <c r="N42" s="432"/>
      <c r="O42" s="432"/>
      <c r="P42" s="432"/>
      <c r="Q42" s="412"/>
    </row>
    <row r="43" spans="1:18" s="268" customFormat="1" ht="38.65" customHeight="1">
      <c r="B43" s="387" t="s">
        <v>1</v>
      </c>
      <c r="C43" s="388" t="s">
        <v>14</v>
      </c>
      <c r="D43" s="431" t="s">
        <v>173</v>
      </c>
      <c r="E43" s="390" t="s">
        <v>101</v>
      </c>
      <c r="F43" s="390" t="s">
        <v>177</v>
      </c>
      <c r="G43" s="363"/>
      <c r="H43" s="432"/>
      <c r="I43" s="432"/>
      <c r="J43" s="432"/>
      <c r="K43" s="432"/>
      <c r="L43" s="432"/>
      <c r="M43" s="432"/>
      <c r="N43" s="432"/>
      <c r="O43" s="432"/>
      <c r="P43" s="432"/>
      <c r="Q43" s="412"/>
    </row>
    <row r="44" spans="1:18" s="268" customFormat="1" ht="22.15" customHeight="1">
      <c r="B44" s="387" t="s">
        <v>0</v>
      </c>
      <c r="C44" s="388" t="s">
        <v>16</v>
      </c>
      <c r="D44" s="431" t="s">
        <v>176</v>
      </c>
      <c r="E44" s="390" t="s">
        <v>102</v>
      </c>
      <c r="F44" s="390" t="s">
        <v>177</v>
      </c>
      <c r="G44" s="363"/>
      <c r="H44" s="432"/>
      <c r="I44" s="432"/>
      <c r="J44" s="432"/>
      <c r="K44" s="432"/>
      <c r="L44" s="432"/>
      <c r="M44" s="432"/>
      <c r="N44" s="432"/>
      <c r="O44" s="432"/>
      <c r="P44" s="432"/>
      <c r="Q44" s="412"/>
    </row>
    <row r="45" spans="1:18" s="268" customFormat="1" ht="25.5" customHeight="1">
      <c r="B45" s="387" t="s">
        <v>3</v>
      </c>
      <c r="C45" s="388" t="s">
        <v>18</v>
      </c>
      <c r="D45" s="431" t="s">
        <v>174</v>
      </c>
      <c r="E45" s="390" t="s">
        <v>102</v>
      </c>
      <c r="F45" s="390" t="s">
        <v>197</v>
      </c>
      <c r="G45" s="363"/>
      <c r="H45" s="432"/>
      <c r="I45" s="432"/>
      <c r="J45" s="432"/>
      <c r="K45" s="432"/>
      <c r="L45" s="432"/>
      <c r="M45" s="432"/>
      <c r="N45" s="432"/>
      <c r="O45" s="432"/>
      <c r="P45" s="432"/>
      <c r="Q45" s="412"/>
    </row>
    <row r="46" spans="1:18" s="268" customFormat="1" ht="24.75" customHeight="1">
      <c r="B46" s="387" t="s">
        <v>7</v>
      </c>
      <c r="C46" s="388" t="s">
        <v>19</v>
      </c>
      <c r="D46" s="431" t="s">
        <v>174</v>
      </c>
      <c r="E46" s="390"/>
      <c r="F46" s="390" t="s">
        <v>197</v>
      </c>
      <c r="G46" s="363"/>
      <c r="H46" s="432"/>
      <c r="I46" s="432"/>
      <c r="J46" s="432"/>
      <c r="K46" s="432"/>
      <c r="L46" s="432"/>
      <c r="M46" s="432"/>
      <c r="N46" s="432"/>
      <c r="O46" s="432"/>
      <c r="P46" s="432"/>
      <c r="Q46" s="412"/>
    </row>
    <row r="47" spans="1:18" s="268" customFormat="1" ht="28.5" customHeight="1">
      <c r="B47" s="387" t="s">
        <v>6</v>
      </c>
      <c r="C47" s="388" t="s">
        <v>20</v>
      </c>
      <c r="D47" s="431" t="s">
        <v>176</v>
      </c>
      <c r="E47" s="390"/>
      <c r="F47" s="390" t="s">
        <v>177</v>
      </c>
      <c r="G47" s="363"/>
      <c r="H47" s="432"/>
      <c r="I47" s="432"/>
      <c r="J47" s="432"/>
      <c r="K47" s="432"/>
      <c r="L47" s="432"/>
      <c r="M47" s="432"/>
      <c r="N47" s="432"/>
      <c r="O47" s="432"/>
      <c r="P47" s="432"/>
      <c r="Q47" s="412"/>
    </row>
    <row r="48" spans="1:18" s="268" customFormat="1" ht="18" customHeight="1">
      <c r="B48" s="387" t="s">
        <v>5</v>
      </c>
      <c r="C48" s="388" t="s">
        <v>21</v>
      </c>
      <c r="D48" s="431" t="s">
        <v>174</v>
      </c>
      <c r="E48" s="390"/>
      <c r="F48" s="390" t="s">
        <v>197</v>
      </c>
      <c r="G48" s="363"/>
      <c r="H48" s="432"/>
      <c r="I48" s="432"/>
      <c r="J48" s="432"/>
      <c r="K48" s="432"/>
      <c r="L48" s="432"/>
      <c r="M48" s="432"/>
      <c r="N48" s="432"/>
      <c r="O48" s="432"/>
      <c r="P48" s="432"/>
      <c r="Q48" s="412"/>
    </row>
    <row r="49" spans="1:17" s="268" customFormat="1" ht="24.75" customHeight="1">
      <c r="B49" s="387" t="s">
        <v>4</v>
      </c>
      <c r="C49" s="388" t="s">
        <v>131</v>
      </c>
      <c r="D49" s="431" t="s">
        <v>174</v>
      </c>
      <c r="E49" s="390"/>
      <c r="F49" s="390" t="s">
        <v>197</v>
      </c>
      <c r="G49" s="363"/>
      <c r="H49" s="432"/>
      <c r="I49" s="432"/>
      <c r="J49" s="432"/>
      <c r="K49" s="432"/>
      <c r="L49" s="432"/>
      <c r="M49" s="432"/>
      <c r="N49" s="432"/>
      <c r="O49" s="432"/>
      <c r="P49" s="432"/>
      <c r="Q49" s="412"/>
    </row>
    <row r="50" spans="1:17" s="268" customFormat="1" ht="15" customHeight="1">
      <c r="B50" s="396"/>
      <c r="C50" s="269"/>
      <c r="D50" s="396"/>
      <c r="E50" s="396"/>
      <c r="F50" s="398"/>
      <c r="G50" s="363"/>
      <c r="H50" s="433"/>
      <c r="I50" s="433"/>
      <c r="J50" s="433"/>
      <c r="K50" s="434"/>
      <c r="L50" s="433"/>
      <c r="M50" s="433"/>
      <c r="N50" s="433"/>
      <c r="O50" s="433"/>
      <c r="P50" s="433"/>
    </row>
    <row r="51" spans="1:17" s="3" customFormat="1" ht="15" customHeight="1">
      <c r="B51" s="503"/>
      <c r="C51" s="504" t="s">
        <v>145</v>
      </c>
      <c r="D51" s="504"/>
      <c r="E51" s="504"/>
      <c r="F51" s="511"/>
      <c r="H51" s="503"/>
      <c r="I51" s="513"/>
      <c r="J51" s="513"/>
      <c r="K51" s="513"/>
      <c r="L51" s="513"/>
      <c r="M51" s="513"/>
      <c r="N51" s="513"/>
      <c r="O51" s="513"/>
      <c r="P51" s="514"/>
    </row>
    <row r="52" spans="1:17" s="268" customFormat="1" ht="3.75" customHeight="1">
      <c r="B52" s="435"/>
      <c r="C52" s="269"/>
      <c r="D52" s="396"/>
      <c r="E52" s="396"/>
      <c r="F52" s="398"/>
      <c r="G52" s="363"/>
      <c r="H52" s="436"/>
      <c r="I52" s="436"/>
      <c r="J52" s="436"/>
      <c r="K52" s="436"/>
      <c r="L52" s="436"/>
      <c r="M52" s="436"/>
      <c r="N52" s="436"/>
      <c r="O52" s="436"/>
      <c r="P52" s="436"/>
    </row>
    <row r="53" spans="1:17" s="406" customFormat="1" ht="15" customHeight="1">
      <c r="B53" s="507"/>
      <c r="C53" s="508" t="s">
        <v>222</v>
      </c>
      <c r="D53" s="508"/>
      <c r="E53" s="508"/>
      <c r="F53" s="512"/>
      <c r="G53" s="3"/>
      <c r="H53" s="507"/>
      <c r="I53" s="515"/>
      <c r="J53" s="515"/>
      <c r="K53" s="515"/>
      <c r="L53" s="515"/>
      <c r="M53" s="515"/>
      <c r="N53" s="515"/>
      <c r="O53" s="515"/>
      <c r="P53" s="516"/>
    </row>
    <row r="54" spans="1:17" s="268" customFormat="1" ht="15" customHeight="1">
      <c r="A54" s="360"/>
      <c r="B54" s="365"/>
      <c r="C54" s="437" t="s">
        <v>223</v>
      </c>
      <c r="D54" s="438"/>
      <c r="E54" s="438"/>
      <c r="F54" s="439"/>
      <c r="G54" s="363"/>
      <c r="H54" s="440">
        <v>0.05</v>
      </c>
      <c r="I54" s="440">
        <f>H54</f>
        <v>0.05</v>
      </c>
      <c r="J54" s="440">
        <f t="shared" ref="J54:O54" si="5">I54</f>
        <v>0.05</v>
      </c>
      <c r="K54" s="440">
        <f t="shared" si="5"/>
        <v>0.05</v>
      </c>
      <c r="L54" s="440">
        <f t="shared" si="5"/>
        <v>0.05</v>
      </c>
      <c r="M54" s="440">
        <f t="shared" si="5"/>
        <v>0.05</v>
      </c>
      <c r="N54" s="440">
        <f t="shared" si="5"/>
        <v>0.05</v>
      </c>
      <c r="O54" s="440">
        <f t="shared" si="5"/>
        <v>0.05</v>
      </c>
      <c r="P54" s="440">
        <f t="array" ref="P54">INDEX(H54:O54,MATCH($P$114&amp;$P$115,$H$112:$O$112&amp;$H$114:$O$114,0))</f>
        <v>0.05</v>
      </c>
      <c r="Q54" s="412"/>
    </row>
    <row r="55" spans="1:17" s="268" customFormat="1" ht="15" customHeight="1">
      <c r="A55" s="360"/>
      <c r="B55" s="365"/>
      <c r="C55" s="437" t="s">
        <v>55</v>
      </c>
      <c r="D55" s="438"/>
      <c r="E55" s="438"/>
      <c r="F55" s="439"/>
      <c r="G55" s="363"/>
      <c r="H55" s="440">
        <v>0.08</v>
      </c>
      <c r="I55" s="440">
        <f t="shared" ref="I55:O59" si="6">H55</f>
        <v>0.08</v>
      </c>
      <c r="J55" s="440">
        <f t="shared" si="6"/>
        <v>0.08</v>
      </c>
      <c r="K55" s="440">
        <f t="shared" si="6"/>
        <v>0.08</v>
      </c>
      <c r="L55" s="440">
        <f t="shared" si="6"/>
        <v>0.08</v>
      </c>
      <c r="M55" s="440">
        <f t="shared" si="6"/>
        <v>0.08</v>
      </c>
      <c r="N55" s="440">
        <f t="shared" si="6"/>
        <v>0.08</v>
      </c>
      <c r="O55" s="440">
        <f t="shared" si="6"/>
        <v>0.08</v>
      </c>
      <c r="P55" s="440">
        <f t="array" ref="P55">INDEX(H55:O55,MATCH($P$114&amp;$P$115,$H$112:$O$112&amp;$H$114:$O$114,0))</f>
        <v>0.08</v>
      </c>
      <c r="Q55" s="412"/>
    </row>
    <row r="56" spans="1:17" s="268" customFormat="1" ht="15" customHeight="1">
      <c r="A56" s="360"/>
      <c r="B56" s="365"/>
      <c r="C56" s="437" t="s">
        <v>224</v>
      </c>
      <c r="D56" s="438"/>
      <c r="E56" s="438"/>
      <c r="F56" s="439"/>
      <c r="G56" s="363"/>
      <c r="H56" s="440">
        <v>0.4</v>
      </c>
      <c r="I56" s="440">
        <f t="shared" si="6"/>
        <v>0.4</v>
      </c>
      <c r="J56" s="440">
        <f t="shared" si="6"/>
        <v>0.4</v>
      </c>
      <c r="K56" s="440">
        <f t="shared" si="6"/>
        <v>0.4</v>
      </c>
      <c r="L56" s="440">
        <f t="shared" si="6"/>
        <v>0.4</v>
      </c>
      <c r="M56" s="440">
        <f t="shared" si="6"/>
        <v>0.4</v>
      </c>
      <c r="N56" s="440">
        <f t="shared" si="6"/>
        <v>0.4</v>
      </c>
      <c r="O56" s="440">
        <f t="shared" si="6"/>
        <v>0.4</v>
      </c>
      <c r="P56" s="440">
        <f t="array" ref="P56">INDEX(H56:O56,MATCH($P$114&amp;$P$115,$H$112:$O$112&amp;$H$114:$O$114,0))</f>
        <v>0.4</v>
      </c>
      <c r="Q56" s="412"/>
    </row>
    <row r="57" spans="1:17" s="268" customFormat="1" ht="15" customHeight="1">
      <c r="A57" s="360"/>
      <c r="B57" s="365"/>
      <c r="C57" s="437" t="s">
        <v>225</v>
      </c>
      <c r="D57" s="438"/>
      <c r="E57" s="438"/>
      <c r="F57" s="439"/>
      <c r="G57" s="363"/>
      <c r="H57" s="440">
        <v>0.02</v>
      </c>
      <c r="I57" s="440">
        <f t="shared" si="6"/>
        <v>0.02</v>
      </c>
      <c r="J57" s="440">
        <f t="shared" si="6"/>
        <v>0.02</v>
      </c>
      <c r="K57" s="440">
        <f t="shared" si="6"/>
        <v>0.02</v>
      </c>
      <c r="L57" s="440">
        <f t="shared" si="6"/>
        <v>0.02</v>
      </c>
      <c r="M57" s="440">
        <f t="shared" si="6"/>
        <v>0.02</v>
      </c>
      <c r="N57" s="440">
        <f t="shared" si="6"/>
        <v>0.02</v>
      </c>
      <c r="O57" s="440">
        <f t="shared" si="6"/>
        <v>0.02</v>
      </c>
      <c r="P57" s="440">
        <f t="array" ref="P57">INDEX(H57:O57,MATCH($P$114&amp;$P$115,$H$112:$O$112&amp;$H$114:$O$114,0))</f>
        <v>0.02</v>
      </c>
      <c r="Q57" s="412"/>
    </row>
    <row r="58" spans="1:17" s="268" customFormat="1" ht="15" customHeight="1">
      <c r="A58" s="360"/>
      <c r="B58" s="365"/>
      <c r="C58" s="437" t="s">
        <v>226</v>
      </c>
      <c r="D58" s="438"/>
      <c r="E58" s="438"/>
      <c r="F58" s="439"/>
      <c r="G58" s="363"/>
      <c r="H58" s="440">
        <v>1</v>
      </c>
      <c r="I58" s="440">
        <f t="shared" si="6"/>
        <v>1</v>
      </c>
      <c r="J58" s="440">
        <f t="shared" si="6"/>
        <v>1</v>
      </c>
      <c r="K58" s="440">
        <f t="shared" si="6"/>
        <v>1</v>
      </c>
      <c r="L58" s="440">
        <f t="shared" si="6"/>
        <v>1</v>
      </c>
      <c r="M58" s="440">
        <f t="shared" si="6"/>
        <v>1</v>
      </c>
      <c r="N58" s="440">
        <f t="shared" si="6"/>
        <v>1</v>
      </c>
      <c r="O58" s="440">
        <f t="shared" si="6"/>
        <v>1</v>
      </c>
      <c r="P58" s="440">
        <f t="array" ref="P58">INDEX(H58:O58,MATCH($P$114&amp;$P$115,$H$112:$O$112&amp;$H$114:$O$114,0))</f>
        <v>1</v>
      </c>
      <c r="Q58" s="412"/>
    </row>
    <row r="59" spans="1:17" s="268" customFormat="1" ht="15" customHeight="1">
      <c r="A59" s="360"/>
      <c r="B59" s="365"/>
      <c r="C59" s="437" t="s">
        <v>227</v>
      </c>
      <c r="D59" s="441"/>
      <c r="E59" s="441"/>
      <c r="F59" s="442"/>
      <c r="G59" s="363"/>
      <c r="H59" s="443">
        <v>7</v>
      </c>
      <c r="I59" s="443">
        <f t="shared" si="6"/>
        <v>7</v>
      </c>
      <c r="J59" s="443">
        <f t="shared" si="6"/>
        <v>7</v>
      </c>
      <c r="K59" s="443">
        <f t="shared" si="6"/>
        <v>7</v>
      </c>
      <c r="L59" s="443">
        <f t="shared" si="6"/>
        <v>7</v>
      </c>
      <c r="M59" s="443">
        <f t="shared" si="6"/>
        <v>7</v>
      </c>
      <c r="N59" s="443">
        <f t="shared" si="6"/>
        <v>7</v>
      </c>
      <c r="O59" s="443">
        <f t="shared" si="6"/>
        <v>7</v>
      </c>
      <c r="P59" s="443">
        <f t="array" ref="P59">INDEX(H59:O59,MATCH($P$114&amp;$P$115,$H$112:$O$112&amp;$H$114:$O$114,0))</f>
        <v>7</v>
      </c>
      <c r="Q59" s="412"/>
    </row>
    <row r="60" spans="1:17" s="268" customFormat="1" ht="3.75" customHeight="1">
      <c r="B60" s="444"/>
      <c r="C60" s="445"/>
      <c r="D60" s="444"/>
      <c r="E60" s="444"/>
      <c r="F60" s="446"/>
      <c r="G60" s="363"/>
      <c r="H60" s="447"/>
      <c r="I60" s="447"/>
      <c r="J60" s="447"/>
      <c r="K60" s="447"/>
      <c r="L60" s="447"/>
      <c r="M60" s="447"/>
      <c r="N60" s="447"/>
      <c r="O60" s="447"/>
      <c r="P60" s="447"/>
    </row>
    <row r="61" spans="1:17" s="406" customFormat="1" ht="15" customHeight="1">
      <c r="B61" s="507"/>
      <c r="C61" s="508" t="s">
        <v>350</v>
      </c>
      <c r="D61" s="508"/>
      <c r="E61" s="508"/>
      <c r="F61" s="512"/>
      <c r="G61" s="3"/>
      <c r="H61" s="507"/>
      <c r="I61" s="515"/>
      <c r="J61" s="515"/>
      <c r="K61" s="515"/>
      <c r="L61" s="515"/>
      <c r="M61" s="515"/>
      <c r="N61" s="515"/>
      <c r="O61" s="515"/>
      <c r="P61" s="516"/>
    </row>
    <row r="62" spans="1:17" s="268" customFormat="1" ht="60" customHeight="1">
      <c r="A62" s="360"/>
      <c r="B62" s="365" t="s">
        <v>2</v>
      </c>
      <c r="C62" s="366" t="s">
        <v>237</v>
      </c>
      <c r="D62" s="389" t="s">
        <v>185</v>
      </c>
      <c r="E62" s="390" t="s">
        <v>103</v>
      </c>
      <c r="F62" s="390" t="s">
        <v>178</v>
      </c>
      <c r="G62" s="363"/>
      <c r="H62" s="424">
        <f>((D4/$D$4)/$D$7)*H54</f>
        <v>4.1999999999999997E-3</v>
      </c>
      <c r="I62" s="417">
        <f t="shared" ref="I62:O63" si="7">H62</f>
        <v>4.1999999999999997E-3</v>
      </c>
      <c r="J62" s="417">
        <f t="shared" si="7"/>
        <v>4.1999999999999997E-3</v>
      </c>
      <c r="K62" s="417">
        <f t="shared" si="7"/>
        <v>4.1999999999999997E-3</v>
      </c>
      <c r="L62" s="417">
        <f t="shared" si="7"/>
        <v>4.1999999999999997E-3</v>
      </c>
      <c r="M62" s="417">
        <f t="shared" si="7"/>
        <v>4.1999999999999997E-3</v>
      </c>
      <c r="N62" s="417">
        <f t="shared" si="7"/>
        <v>4.1999999999999997E-3</v>
      </c>
      <c r="O62" s="417">
        <f t="shared" si="7"/>
        <v>4.1999999999999997E-3</v>
      </c>
      <c r="P62" s="417">
        <f t="array" ref="P62">ROUND(INDEX(H62:O62,MATCH($P$114&amp;$P$115,$H$112:$O$112&amp;$H$114:$O$114,0)),4)</f>
        <v>4.1999999999999997E-3</v>
      </c>
      <c r="Q62" s="412"/>
    </row>
    <row r="63" spans="1:17" s="268" customFormat="1" ht="22.15" customHeight="1">
      <c r="A63" s="360"/>
      <c r="B63" s="418" t="s">
        <v>1</v>
      </c>
      <c r="C63" s="366" t="s">
        <v>22</v>
      </c>
      <c r="D63" s="389" t="s">
        <v>181</v>
      </c>
      <c r="E63" s="390" t="s">
        <v>104</v>
      </c>
      <c r="F63" s="390"/>
      <c r="G63" s="363"/>
      <c r="H63" s="417">
        <f>(H62*H55)</f>
        <v>2.9999999999999997E-4</v>
      </c>
      <c r="I63" s="417">
        <f t="shared" si="7"/>
        <v>2.9999999999999997E-4</v>
      </c>
      <c r="J63" s="417">
        <f t="shared" si="7"/>
        <v>2.9999999999999997E-4</v>
      </c>
      <c r="K63" s="417">
        <f t="shared" si="7"/>
        <v>2.9999999999999997E-4</v>
      </c>
      <c r="L63" s="417">
        <f t="shared" si="7"/>
        <v>2.9999999999999997E-4</v>
      </c>
      <c r="M63" s="417">
        <f t="shared" si="7"/>
        <v>2.9999999999999997E-4</v>
      </c>
      <c r="N63" s="417">
        <f t="shared" si="7"/>
        <v>2.9999999999999997E-4</v>
      </c>
      <c r="O63" s="417">
        <f t="shared" si="7"/>
        <v>2.9999999999999997E-4</v>
      </c>
      <c r="P63" s="417">
        <f t="array" ref="P63">ROUND(INDEX(H63:O63,MATCH($P$114&amp;$P$115,$H$112:$O$112&amp;$H$114:$O$114,0)),4)</f>
        <v>2.9999999999999997E-4</v>
      </c>
      <c r="Q63" s="412"/>
    </row>
    <row r="64" spans="1:17" s="268" customFormat="1" ht="69.599999999999994" customHeight="1">
      <c r="A64" s="360"/>
      <c r="B64" s="418" t="s">
        <v>0</v>
      </c>
      <c r="C64" s="366" t="s">
        <v>23</v>
      </c>
      <c r="D64" s="389" t="s">
        <v>568</v>
      </c>
      <c r="E64" s="390" t="s">
        <v>105</v>
      </c>
      <c r="F64" s="390" t="s">
        <v>198</v>
      </c>
      <c r="G64" s="363"/>
      <c r="H64" s="448">
        <f>H54*H55*H56</f>
        <v>1.6000000000000001E-3</v>
      </c>
      <c r="I64" s="448">
        <f>I54*I55*I56</f>
        <v>1.6000000000000001E-3</v>
      </c>
      <c r="J64" s="448">
        <f t="shared" ref="J64:M64" si="8">J54*J55*J56</f>
        <v>1.6000000000000001E-3</v>
      </c>
      <c r="K64" s="448">
        <f t="shared" si="8"/>
        <v>1.6000000000000001E-3</v>
      </c>
      <c r="L64" s="448">
        <f t="shared" si="8"/>
        <v>1.6000000000000001E-3</v>
      </c>
      <c r="M64" s="448">
        <f t="shared" si="8"/>
        <v>1.6000000000000001E-3</v>
      </c>
      <c r="N64" s="417">
        <f t="shared" ref="N64:P64" si="9">N62*N55*N56</f>
        <v>1E-4</v>
      </c>
      <c r="O64" s="417">
        <f t="shared" si="9"/>
        <v>1E-4</v>
      </c>
      <c r="P64" s="417">
        <f t="shared" si="9"/>
        <v>1E-4</v>
      </c>
      <c r="Q64" s="412"/>
    </row>
    <row r="65" spans="1:17" s="268" customFormat="1" ht="70.5" customHeight="1">
      <c r="A65" s="360"/>
      <c r="B65" s="365" t="s">
        <v>3</v>
      </c>
      <c r="C65" s="366" t="s">
        <v>24</v>
      </c>
      <c r="D65" s="389" t="s">
        <v>183</v>
      </c>
      <c r="E65" s="390" t="s">
        <v>106</v>
      </c>
      <c r="F65" s="390" t="s">
        <v>179</v>
      </c>
      <c r="G65" s="363"/>
      <c r="H65" s="424">
        <f>(((H59/$D$4/$D$7)*H57)+((H59/$D$4)/$D$7))</f>
        <v>1.9800000000000002E-2</v>
      </c>
      <c r="I65" s="417">
        <f t="shared" ref="I65:O67" si="10">H65</f>
        <v>1.9800000000000002E-2</v>
      </c>
      <c r="J65" s="417">
        <f t="shared" si="10"/>
        <v>1.9800000000000002E-2</v>
      </c>
      <c r="K65" s="417">
        <f t="shared" si="10"/>
        <v>1.9800000000000002E-2</v>
      </c>
      <c r="L65" s="417">
        <f t="shared" si="10"/>
        <v>1.9800000000000002E-2</v>
      </c>
      <c r="M65" s="417">
        <f t="shared" si="10"/>
        <v>1.9800000000000002E-2</v>
      </c>
      <c r="N65" s="417">
        <f t="shared" si="10"/>
        <v>1.9800000000000002E-2</v>
      </c>
      <c r="O65" s="417">
        <f t="shared" si="10"/>
        <v>1.9800000000000002E-2</v>
      </c>
      <c r="P65" s="417">
        <f t="array" ref="P65">ROUND(INDEX(H65:O65,MATCH($P$114&amp;$P$115,$H$112:$O$112&amp;$H$114:$O$114,0)),4)</f>
        <v>1.9800000000000002E-2</v>
      </c>
      <c r="Q65" s="412"/>
    </row>
    <row r="66" spans="1:17" s="268" customFormat="1" ht="29.65" customHeight="1">
      <c r="A66" s="360"/>
      <c r="B66" s="418" t="s">
        <v>7</v>
      </c>
      <c r="C66" s="366" t="s">
        <v>25</v>
      </c>
      <c r="D66" s="389" t="s">
        <v>107</v>
      </c>
      <c r="E66" s="390" t="s">
        <v>108</v>
      </c>
      <c r="F66" s="390"/>
      <c r="G66" s="363"/>
      <c r="H66" s="417">
        <f>$H$65*H39</f>
        <v>7.3000000000000001E-3</v>
      </c>
      <c r="I66" s="417">
        <f t="shared" si="10"/>
        <v>7.3000000000000001E-3</v>
      </c>
      <c r="J66" s="417">
        <f t="shared" si="10"/>
        <v>7.3000000000000001E-3</v>
      </c>
      <c r="K66" s="417">
        <f t="shared" si="10"/>
        <v>7.3000000000000001E-3</v>
      </c>
      <c r="L66" s="417">
        <f t="shared" si="10"/>
        <v>7.3000000000000001E-3</v>
      </c>
      <c r="M66" s="417">
        <f t="shared" si="10"/>
        <v>7.3000000000000001E-3</v>
      </c>
      <c r="N66" s="417">
        <f t="shared" si="10"/>
        <v>7.3000000000000001E-3</v>
      </c>
      <c r="O66" s="417">
        <f t="shared" si="10"/>
        <v>7.3000000000000001E-3</v>
      </c>
      <c r="P66" s="417">
        <f t="array" ref="P66">ROUND(INDEX(H66:O66,MATCH($P$114&amp;$P$115,$H$112:$O$112&amp;$H$114:$O$114,0)),4)</f>
        <v>7.3000000000000001E-3</v>
      </c>
      <c r="Q66" s="412"/>
    </row>
    <row r="67" spans="1:17" s="268" customFormat="1" ht="85.5" customHeight="1">
      <c r="A67" s="360"/>
      <c r="B67" s="418" t="s">
        <v>6</v>
      </c>
      <c r="C67" s="366" t="s">
        <v>26</v>
      </c>
      <c r="D67" s="389" t="s">
        <v>184</v>
      </c>
      <c r="E67" s="390" t="s">
        <v>109</v>
      </c>
      <c r="F67" s="390" t="s">
        <v>180</v>
      </c>
      <c r="G67" s="363"/>
      <c r="H67" s="411">
        <v>0.04</v>
      </c>
      <c r="I67" s="417">
        <f t="shared" si="10"/>
        <v>0.04</v>
      </c>
      <c r="J67" s="417">
        <f t="shared" si="10"/>
        <v>0.04</v>
      </c>
      <c r="K67" s="417">
        <f t="shared" si="10"/>
        <v>0.04</v>
      </c>
      <c r="L67" s="417">
        <f t="shared" si="10"/>
        <v>0.04</v>
      </c>
      <c r="M67" s="417">
        <f t="shared" si="10"/>
        <v>0.04</v>
      </c>
      <c r="N67" s="417">
        <f t="shared" si="10"/>
        <v>0.04</v>
      </c>
      <c r="O67" s="417">
        <f t="shared" si="10"/>
        <v>0.04</v>
      </c>
      <c r="P67" s="417">
        <f t="array" ref="P67">ROUND(INDEX(H67:O67,MATCH($P$114&amp;$P$115,$H$112:$O$112&amp;$H$114:$O$114,0)),4)</f>
        <v>0.04</v>
      </c>
      <c r="Q67" s="412"/>
    </row>
    <row r="68" spans="1:17" s="268" customFormat="1" ht="15" customHeight="1">
      <c r="B68" s="444"/>
      <c r="C68" s="445"/>
      <c r="D68" s="444"/>
      <c r="E68" s="444"/>
      <c r="F68" s="446"/>
      <c r="G68" s="363"/>
      <c r="H68" s="447"/>
      <c r="I68" s="447"/>
      <c r="J68" s="447"/>
      <c r="K68" s="447"/>
      <c r="L68" s="447"/>
      <c r="M68" s="447"/>
      <c r="N68" s="447"/>
      <c r="O68" s="447"/>
      <c r="P68" s="447"/>
    </row>
    <row r="69" spans="1:17" s="3" customFormat="1" ht="15" customHeight="1">
      <c r="B69" s="503"/>
      <c r="C69" s="504" t="s">
        <v>146</v>
      </c>
      <c r="D69" s="504"/>
      <c r="E69" s="504"/>
      <c r="F69" s="511"/>
      <c r="H69" s="503"/>
      <c r="I69" s="513"/>
      <c r="J69" s="513"/>
      <c r="K69" s="513"/>
      <c r="L69" s="513"/>
      <c r="M69" s="513"/>
      <c r="N69" s="513"/>
      <c r="O69" s="513"/>
      <c r="P69" s="514"/>
    </row>
    <row r="70" spans="1:17" s="406" customFormat="1" ht="3.75" customHeight="1">
      <c r="B70" s="450"/>
      <c r="C70" s="451"/>
      <c r="D70" s="450"/>
      <c r="E70" s="450"/>
      <c r="F70" s="452"/>
      <c r="G70" s="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7" s="406" customFormat="1" ht="15" customHeight="1">
      <c r="B71" s="507"/>
      <c r="C71" s="508" t="s">
        <v>222</v>
      </c>
      <c r="D71" s="508"/>
      <c r="E71" s="508"/>
      <c r="F71" s="512"/>
      <c r="G71" s="3"/>
      <c r="H71" s="507"/>
      <c r="I71" s="515"/>
      <c r="J71" s="515"/>
      <c r="K71" s="515"/>
      <c r="L71" s="515"/>
      <c r="M71" s="515"/>
      <c r="N71" s="515"/>
      <c r="O71" s="515"/>
      <c r="P71" s="516"/>
    </row>
    <row r="72" spans="1:17" s="268" customFormat="1" ht="15" customHeight="1">
      <c r="A72" s="360"/>
      <c r="B72" s="454"/>
      <c r="C72" s="437" t="s">
        <v>228</v>
      </c>
      <c r="D72" s="441"/>
      <c r="E72" s="441"/>
      <c r="F72" s="442"/>
      <c r="G72" s="363"/>
      <c r="H72" s="443">
        <v>5</v>
      </c>
      <c r="I72" s="443">
        <f>H72</f>
        <v>5</v>
      </c>
      <c r="J72" s="443">
        <f t="shared" ref="J72:P72" si="11">I72</f>
        <v>5</v>
      </c>
      <c r="K72" s="443">
        <f t="shared" si="11"/>
        <v>5</v>
      </c>
      <c r="L72" s="443">
        <f t="shared" si="11"/>
        <v>5</v>
      </c>
      <c r="M72" s="443">
        <f t="shared" si="11"/>
        <v>5</v>
      </c>
      <c r="N72" s="443">
        <f t="shared" si="11"/>
        <v>5</v>
      </c>
      <c r="O72" s="443">
        <f t="shared" si="11"/>
        <v>5</v>
      </c>
      <c r="P72" s="443">
        <f t="shared" si="11"/>
        <v>5</v>
      </c>
      <c r="Q72" s="412"/>
    </row>
    <row r="73" spans="1:17" s="268" customFormat="1" ht="15" customHeight="1">
      <c r="A73" s="360"/>
      <c r="B73" s="454"/>
      <c r="C73" s="437" t="s">
        <v>229</v>
      </c>
      <c r="D73" s="441"/>
      <c r="E73" s="441"/>
      <c r="F73" s="442"/>
      <c r="G73" s="363"/>
      <c r="H73" s="443">
        <v>5</v>
      </c>
      <c r="I73" s="443">
        <f t="shared" ref="I73:P79" si="12">H73</f>
        <v>5</v>
      </c>
      <c r="J73" s="443">
        <f t="shared" si="12"/>
        <v>5</v>
      </c>
      <c r="K73" s="443">
        <f t="shared" si="12"/>
        <v>5</v>
      </c>
      <c r="L73" s="443">
        <f t="shared" si="12"/>
        <v>5</v>
      </c>
      <c r="M73" s="443">
        <f t="shared" si="12"/>
        <v>5</v>
      </c>
      <c r="N73" s="443">
        <f t="shared" si="12"/>
        <v>5</v>
      </c>
      <c r="O73" s="443">
        <f t="shared" si="12"/>
        <v>5</v>
      </c>
      <c r="P73" s="443">
        <f t="shared" si="12"/>
        <v>5</v>
      </c>
      <c r="Q73" s="412"/>
    </row>
    <row r="74" spans="1:17" s="268" customFormat="1" ht="15" customHeight="1">
      <c r="A74" s="360"/>
      <c r="B74" s="454"/>
      <c r="C74" s="437" t="s">
        <v>230</v>
      </c>
      <c r="D74" s="455"/>
      <c r="E74" s="455"/>
      <c r="F74" s="456"/>
      <c r="G74" s="363"/>
      <c r="H74" s="411">
        <v>1.4999999999999999E-2</v>
      </c>
      <c r="I74" s="411">
        <f t="shared" si="12"/>
        <v>1.4999999999999999E-2</v>
      </c>
      <c r="J74" s="411">
        <f t="shared" si="12"/>
        <v>1.4999999999999999E-2</v>
      </c>
      <c r="K74" s="411">
        <f t="shared" si="12"/>
        <v>1.4999999999999999E-2</v>
      </c>
      <c r="L74" s="411">
        <f t="shared" si="12"/>
        <v>1.4999999999999999E-2</v>
      </c>
      <c r="M74" s="411">
        <f t="shared" si="12"/>
        <v>1.4999999999999999E-2</v>
      </c>
      <c r="N74" s="411">
        <f t="shared" si="12"/>
        <v>1.4999999999999999E-2</v>
      </c>
      <c r="O74" s="411">
        <f t="shared" si="12"/>
        <v>1.4999999999999999E-2</v>
      </c>
      <c r="P74" s="411">
        <f t="array" ref="P74">INDEX(H74:O74,MATCH($P$114&amp;$P$115,$H$112:$O$112&amp;$H$114:$O$114,0))</f>
        <v>1.4999999999999999E-2</v>
      </c>
      <c r="Q74" s="412"/>
    </row>
    <row r="75" spans="1:17" s="268" customFormat="1" ht="15" customHeight="1">
      <c r="A75" s="360"/>
      <c r="B75" s="454"/>
      <c r="C75" s="437" t="s">
        <v>231</v>
      </c>
      <c r="D75" s="457"/>
      <c r="E75" s="457"/>
      <c r="F75" s="458"/>
      <c r="G75" s="363"/>
      <c r="H75" s="459">
        <v>2.96</v>
      </c>
      <c r="I75" s="459">
        <f t="shared" si="12"/>
        <v>2.96</v>
      </c>
      <c r="J75" s="459">
        <f t="shared" si="12"/>
        <v>2.96</v>
      </c>
      <c r="K75" s="459">
        <f t="shared" si="12"/>
        <v>2.96</v>
      </c>
      <c r="L75" s="459">
        <f t="shared" si="12"/>
        <v>2.96</v>
      </c>
      <c r="M75" s="459">
        <f t="shared" si="12"/>
        <v>2.96</v>
      </c>
      <c r="N75" s="459">
        <f t="shared" si="12"/>
        <v>2.96</v>
      </c>
      <c r="O75" s="459">
        <f t="shared" si="12"/>
        <v>2.96</v>
      </c>
      <c r="P75" s="459">
        <f t="shared" si="12"/>
        <v>2.96</v>
      </c>
      <c r="Q75" s="412"/>
    </row>
    <row r="76" spans="1:17" s="268" customFormat="1" ht="15" customHeight="1">
      <c r="A76" s="360"/>
      <c r="B76" s="454"/>
      <c r="C76" s="437" t="s">
        <v>232</v>
      </c>
      <c r="D76" s="455"/>
      <c r="E76" s="455"/>
      <c r="F76" s="456"/>
      <c r="G76" s="363"/>
      <c r="H76" s="411">
        <v>7.7999999999999996E-3</v>
      </c>
      <c r="I76" s="411">
        <f t="shared" si="12"/>
        <v>7.7999999999999996E-3</v>
      </c>
      <c r="J76" s="411">
        <f t="shared" si="12"/>
        <v>7.7999999999999996E-3</v>
      </c>
      <c r="K76" s="411">
        <f t="shared" si="12"/>
        <v>7.7999999999999996E-3</v>
      </c>
      <c r="L76" s="411">
        <f t="shared" si="12"/>
        <v>7.7999999999999996E-3</v>
      </c>
      <c r="M76" s="411">
        <f t="shared" si="12"/>
        <v>7.7999999999999996E-3</v>
      </c>
      <c r="N76" s="411">
        <f t="shared" si="12"/>
        <v>7.7999999999999996E-3</v>
      </c>
      <c r="O76" s="411">
        <f t="shared" si="12"/>
        <v>7.7999999999999996E-3</v>
      </c>
      <c r="P76" s="411">
        <f t="array" ref="P76">INDEX(H76:O76,MATCH($P$114&amp;$P$115,$H$112:$O$112&amp;$H$114:$O$114,0))</f>
        <v>7.7999999999999996E-3</v>
      </c>
      <c r="Q76" s="412"/>
    </row>
    <row r="77" spans="1:17" s="268" customFormat="1" ht="15" customHeight="1">
      <c r="A77" s="360"/>
      <c r="B77" s="454"/>
      <c r="C77" s="437" t="s">
        <v>233</v>
      </c>
      <c r="D77" s="441"/>
      <c r="E77" s="441"/>
      <c r="F77" s="442"/>
      <c r="G77" s="363"/>
      <c r="H77" s="443">
        <v>15</v>
      </c>
      <c r="I77" s="443">
        <f t="shared" si="12"/>
        <v>15</v>
      </c>
      <c r="J77" s="443">
        <f t="shared" si="12"/>
        <v>15</v>
      </c>
      <c r="K77" s="443">
        <f t="shared" si="12"/>
        <v>15</v>
      </c>
      <c r="L77" s="443">
        <f t="shared" si="12"/>
        <v>15</v>
      </c>
      <c r="M77" s="443">
        <f t="shared" si="12"/>
        <v>15</v>
      </c>
      <c r="N77" s="443">
        <f t="shared" si="12"/>
        <v>15</v>
      </c>
      <c r="O77" s="443">
        <f t="shared" si="12"/>
        <v>15</v>
      </c>
      <c r="P77" s="443">
        <f t="shared" si="12"/>
        <v>15</v>
      </c>
      <c r="Q77" s="412"/>
    </row>
    <row r="78" spans="1:17" s="268" customFormat="1" ht="15" customHeight="1">
      <c r="A78" s="360"/>
      <c r="B78" s="454"/>
      <c r="C78" s="437" t="s">
        <v>557</v>
      </c>
      <c r="D78" s="455"/>
      <c r="E78" s="455"/>
      <c r="F78" s="456"/>
      <c r="G78" s="363"/>
      <c r="H78" s="411">
        <v>0.02</v>
      </c>
      <c r="I78" s="411">
        <f t="shared" si="12"/>
        <v>0.02</v>
      </c>
      <c r="J78" s="411">
        <f t="shared" si="12"/>
        <v>0.02</v>
      </c>
      <c r="K78" s="411">
        <f t="shared" si="12"/>
        <v>0.02</v>
      </c>
      <c r="L78" s="411">
        <f t="shared" si="12"/>
        <v>0.02</v>
      </c>
      <c r="M78" s="411">
        <f t="shared" si="12"/>
        <v>0.02</v>
      </c>
      <c r="N78" s="411">
        <f t="shared" si="12"/>
        <v>0.02</v>
      </c>
      <c r="O78" s="411">
        <f t="shared" si="12"/>
        <v>0.02</v>
      </c>
      <c r="P78" s="411">
        <f t="array" ref="P78">INDEX(H78:O78,MATCH($P$114&amp;$P$115,$H$112:$O$112&amp;$H$114:$O$114,0))</f>
        <v>0.02</v>
      </c>
      <c r="Q78" s="412"/>
    </row>
    <row r="79" spans="1:17" s="268" customFormat="1" ht="25.5" customHeight="1">
      <c r="A79" s="360"/>
      <c r="B79" s="454"/>
      <c r="C79" s="437" t="s">
        <v>569</v>
      </c>
      <c r="D79" s="460" t="s">
        <v>571</v>
      </c>
      <c r="E79" s="461"/>
      <c r="F79" s="462"/>
      <c r="G79" s="363"/>
      <c r="H79" s="411">
        <v>6.1000000000000004E-3</v>
      </c>
      <c r="I79" s="411">
        <f t="shared" ref="I79:J79" si="13">I78*(4/12/12)</f>
        <v>5.9999999999999995E-4</v>
      </c>
      <c r="J79" s="411">
        <f t="shared" si="13"/>
        <v>5.9999999999999995E-4</v>
      </c>
      <c r="K79" s="411">
        <f t="shared" si="12"/>
        <v>5.9999999999999995E-4</v>
      </c>
      <c r="L79" s="411">
        <f t="shared" si="12"/>
        <v>5.9999999999999995E-4</v>
      </c>
      <c r="M79" s="411">
        <f t="shared" si="12"/>
        <v>5.9999999999999995E-4</v>
      </c>
      <c r="N79" s="411">
        <f t="shared" si="12"/>
        <v>5.9999999999999995E-4</v>
      </c>
      <c r="O79" s="411">
        <f t="shared" si="12"/>
        <v>5.9999999999999995E-4</v>
      </c>
      <c r="P79" s="411">
        <f t="array" ref="P79">INDEX(H79:O79,MATCH($P$114&amp;$P$115,$H$112:$O$112&amp;$H$114:$O$114,0))</f>
        <v>6.1000000000000004E-3</v>
      </c>
      <c r="Q79" s="412"/>
    </row>
    <row r="80" spans="1:17" s="268" customFormat="1" ht="3.75" customHeight="1">
      <c r="B80" s="463"/>
      <c r="C80" s="464"/>
      <c r="D80" s="465"/>
      <c r="E80" s="465"/>
      <c r="F80" s="466"/>
      <c r="G80" s="363"/>
      <c r="H80" s="447"/>
      <c r="I80" s="447"/>
      <c r="J80" s="447"/>
      <c r="K80" s="447"/>
      <c r="L80" s="447"/>
      <c r="M80" s="447"/>
      <c r="N80" s="447"/>
      <c r="O80" s="447"/>
      <c r="P80" s="447"/>
    </row>
    <row r="81" spans="1:17" s="406" customFormat="1" ht="35.25" customHeight="1">
      <c r="B81" s="507"/>
      <c r="C81" s="661" t="s">
        <v>195</v>
      </c>
      <c r="D81" s="661"/>
      <c r="E81" s="661"/>
      <c r="F81" s="662"/>
      <c r="G81" s="3"/>
      <c r="H81" s="507"/>
      <c r="I81" s="515"/>
      <c r="J81" s="515"/>
      <c r="K81" s="515"/>
      <c r="L81" s="515"/>
      <c r="M81" s="515"/>
      <c r="N81" s="515"/>
      <c r="O81" s="515"/>
      <c r="P81" s="516"/>
    </row>
    <row r="82" spans="1:17" s="268" customFormat="1" ht="90" customHeight="1">
      <c r="A82" s="360"/>
      <c r="B82" s="365" t="s">
        <v>2</v>
      </c>
      <c r="C82" s="366" t="s">
        <v>27</v>
      </c>
      <c r="D82" s="431" t="s">
        <v>189</v>
      </c>
      <c r="E82" s="390" t="s">
        <v>110</v>
      </c>
      <c r="F82" s="390" t="s">
        <v>309</v>
      </c>
      <c r="G82" s="363"/>
      <c r="H82" s="411">
        <v>1.6199999999999999E-2</v>
      </c>
      <c r="I82" s="411">
        <f>H82</f>
        <v>1.6199999999999999E-2</v>
      </c>
      <c r="J82" s="411">
        <f t="shared" ref="J82:O82" si="14">I82</f>
        <v>1.6199999999999999E-2</v>
      </c>
      <c r="K82" s="411">
        <f t="shared" si="14"/>
        <v>1.6199999999999999E-2</v>
      </c>
      <c r="L82" s="411">
        <f t="shared" si="14"/>
        <v>1.6199999999999999E-2</v>
      </c>
      <c r="M82" s="411">
        <f t="shared" si="14"/>
        <v>1.6199999999999999E-2</v>
      </c>
      <c r="N82" s="411">
        <f t="shared" si="14"/>
        <v>1.6199999999999999E-2</v>
      </c>
      <c r="O82" s="411">
        <f t="shared" si="14"/>
        <v>1.6199999999999999E-2</v>
      </c>
      <c r="P82" s="411">
        <f t="array" ref="P82">ROUND(INDEX(H82:O82,MATCH($P$114&amp;$P$115,$H$112:$O$112&amp;$H$114:$O$114,0)),4)</f>
        <v>1.6199999999999999E-2</v>
      </c>
      <c r="Q82" s="412"/>
    </row>
    <row r="83" spans="1:17" s="268" customFormat="1" ht="31.15" customHeight="1">
      <c r="A83" s="360"/>
      <c r="B83" s="365" t="s">
        <v>1</v>
      </c>
      <c r="C83" s="366" t="s">
        <v>211</v>
      </c>
      <c r="D83" s="431" t="s">
        <v>190</v>
      </c>
      <c r="E83" s="390" t="s">
        <v>111</v>
      </c>
      <c r="F83" s="390" t="s">
        <v>310</v>
      </c>
      <c r="G83" s="363"/>
      <c r="H83" s="449">
        <f>(H72/$D$4)/$D$7</f>
        <v>1.3899999999999999E-2</v>
      </c>
      <c r="I83" s="411">
        <f t="shared" ref="I83:O87" si="15">H83</f>
        <v>1.3899999999999999E-2</v>
      </c>
      <c r="J83" s="411">
        <f t="shared" si="15"/>
        <v>1.3899999999999999E-2</v>
      </c>
      <c r="K83" s="411">
        <f t="shared" si="15"/>
        <v>1.3899999999999999E-2</v>
      </c>
      <c r="L83" s="411">
        <f t="shared" si="15"/>
        <v>1.3899999999999999E-2</v>
      </c>
      <c r="M83" s="411">
        <f t="shared" si="15"/>
        <v>1.3899999999999999E-2</v>
      </c>
      <c r="N83" s="411">
        <f t="shared" si="15"/>
        <v>1.3899999999999999E-2</v>
      </c>
      <c r="O83" s="411">
        <f t="shared" si="15"/>
        <v>1.3899999999999999E-2</v>
      </c>
      <c r="P83" s="411">
        <f t="array" ref="P83">ROUND(INDEX(H83:O83,MATCH($P$114&amp;$P$115,$H$112:$O$112&amp;$H$114:$O$114,0)),4)</f>
        <v>1.3899999999999999E-2</v>
      </c>
      <c r="Q83" s="412"/>
    </row>
    <row r="84" spans="1:17" s="268" customFormat="1" ht="29.65" customHeight="1">
      <c r="A84" s="360"/>
      <c r="B84" s="365" t="s">
        <v>0</v>
      </c>
      <c r="C84" s="366" t="s">
        <v>28</v>
      </c>
      <c r="D84" s="431" t="s">
        <v>191</v>
      </c>
      <c r="E84" s="390" t="s">
        <v>112</v>
      </c>
      <c r="F84" s="390" t="s">
        <v>311</v>
      </c>
      <c r="G84" s="363"/>
      <c r="H84" s="449">
        <f>((H73/$D$4)/$D$7*H74)</f>
        <v>2.0000000000000001E-4</v>
      </c>
      <c r="I84" s="411">
        <f t="shared" si="15"/>
        <v>2.0000000000000001E-4</v>
      </c>
      <c r="J84" s="411">
        <f t="shared" si="15"/>
        <v>2.0000000000000001E-4</v>
      </c>
      <c r="K84" s="411">
        <f t="shared" si="15"/>
        <v>2.0000000000000001E-4</v>
      </c>
      <c r="L84" s="411">
        <f t="shared" si="15"/>
        <v>2.0000000000000001E-4</v>
      </c>
      <c r="M84" s="411">
        <f t="shared" si="15"/>
        <v>2.0000000000000001E-4</v>
      </c>
      <c r="N84" s="411">
        <f t="shared" si="15"/>
        <v>2.0000000000000001E-4</v>
      </c>
      <c r="O84" s="411">
        <f t="shared" si="15"/>
        <v>2.0000000000000001E-4</v>
      </c>
      <c r="P84" s="411">
        <f t="array" ref="P84">ROUND(INDEX(H84:O84,MATCH($P$114&amp;$P$115,$H$112:$O$112&amp;$H$114:$O$114,0)),4)</f>
        <v>2.0000000000000001E-4</v>
      </c>
      <c r="Q84" s="412"/>
    </row>
    <row r="85" spans="1:17" s="268" customFormat="1" ht="26.65" customHeight="1">
      <c r="A85" s="360"/>
      <c r="B85" s="365" t="s">
        <v>3</v>
      </c>
      <c r="C85" s="366" t="s">
        <v>29</v>
      </c>
      <c r="D85" s="431" t="s">
        <v>192</v>
      </c>
      <c r="E85" s="390" t="s">
        <v>113</v>
      </c>
      <c r="F85" s="390" t="s">
        <v>312</v>
      </c>
      <c r="G85" s="363"/>
      <c r="H85" s="449">
        <f>H75/$D$4/$D$7</f>
        <v>8.2000000000000007E-3</v>
      </c>
      <c r="I85" s="411">
        <f t="shared" si="15"/>
        <v>8.2000000000000007E-3</v>
      </c>
      <c r="J85" s="411">
        <f t="shared" si="15"/>
        <v>8.2000000000000007E-3</v>
      </c>
      <c r="K85" s="411">
        <f t="shared" si="15"/>
        <v>8.2000000000000007E-3</v>
      </c>
      <c r="L85" s="411">
        <f t="shared" si="15"/>
        <v>8.2000000000000007E-3</v>
      </c>
      <c r="M85" s="411">
        <f t="shared" si="15"/>
        <v>8.2000000000000007E-3</v>
      </c>
      <c r="N85" s="411">
        <f t="shared" si="15"/>
        <v>8.2000000000000007E-3</v>
      </c>
      <c r="O85" s="411">
        <f t="shared" si="15"/>
        <v>8.2000000000000007E-3</v>
      </c>
      <c r="P85" s="411">
        <f t="array" ref="P85">ROUND(INDEX(H85:O85,MATCH($P$114&amp;$P$115,$H$112:$O$112&amp;$H$114:$O$114,0)),4)</f>
        <v>8.2000000000000007E-3</v>
      </c>
      <c r="Q85" s="412"/>
    </row>
    <row r="86" spans="1:17" s="268" customFormat="1" ht="52.15" customHeight="1">
      <c r="A86" s="360"/>
      <c r="B86" s="365" t="s">
        <v>7</v>
      </c>
      <c r="C86" s="467" t="s">
        <v>212</v>
      </c>
      <c r="D86" s="431" t="s">
        <v>193</v>
      </c>
      <c r="E86" s="390" t="s">
        <v>114</v>
      </c>
      <c r="F86" s="390" t="s">
        <v>313</v>
      </c>
      <c r="G86" s="363"/>
      <c r="H86" s="449">
        <f>(H77/$D$4/$D$7)*H76</f>
        <v>2.9999999999999997E-4</v>
      </c>
      <c r="I86" s="411">
        <f t="shared" si="15"/>
        <v>2.9999999999999997E-4</v>
      </c>
      <c r="J86" s="411">
        <f t="shared" si="15"/>
        <v>2.9999999999999997E-4</v>
      </c>
      <c r="K86" s="411">
        <f t="shared" si="15"/>
        <v>2.9999999999999997E-4</v>
      </c>
      <c r="L86" s="411">
        <f t="shared" si="15"/>
        <v>2.9999999999999997E-4</v>
      </c>
      <c r="M86" s="411">
        <f t="shared" si="15"/>
        <v>2.9999999999999997E-4</v>
      </c>
      <c r="N86" s="411">
        <f t="shared" si="15"/>
        <v>2.9999999999999997E-4</v>
      </c>
      <c r="O86" s="411">
        <f t="shared" si="15"/>
        <v>2.9999999999999997E-4</v>
      </c>
      <c r="P86" s="411">
        <f t="array" ref="P86">ROUND(INDEX(H86:O86,MATCH($P$114&amp;$P$115,$H$112:$O$112&amp;$H$114:$O$114,0)),4)</f>
        <v>2.9999999999999997E-4</v>
      </c>
      <c r="Q86" s="412"/>
    </row>
    <row r="87" spans="1:17" s="268" customFormat="1" ht="45.75" customHeight="1">
      <c r="A87" s="360"/>
      <c r="B87" s="365" t="s">
        <v>6</v>
      </c>
      <c r="C87" s="366" t="s">
        <v>30</v>
      </c>
      <c r="D87" s="431" t="s">
        <v>194</v>
      </c>
      <c r="E87" s="390" t="s">
        <v>115</v>
      </c>
      <c r="F87" s="390" t="s">
        <v>570</v>
      </c>
      <c r="G87" s="363"/>
      <c r="H87" s="449">
        <f>((1/12)+((1/3)*(1/12)))*H79</f>
        <v>6.9999999999999999E-4</v>
      </c>
      <c r="I87" s="411">
        <f t="shared" si="15"/>
        <v>6.9999999999999999E-4</v>
      </c>
      <c r="J87" s="411">
        <f t="shared" si="15"/>
        <v>6.9999999999999999E-4</v>
      </c>
      <c r="K87" s="411">
        <f t="shared" si="15"/>
        <v>6.9999999999999999E-4</v>
      </c>
      <c r="L87" s="411">
        <f t="shared" si="15"/>
        <v>6.9999999999999999E-4</v>
      </c>
      <c r="M87" s="411">
        <f t="shared" si="15"/>
        <v>6.9999999999999999E-4</v>
      </c>
      <c r="N87" s="411">
        <f t="shared" si="15"/>
        <v>6.9999999999999999E-4</v>
      </c>
      <c r="O87" s="411">
        <f t="shared" si="15"/>
        <v>6.9999999999999999E-4</v>
      </c>
      <c r="P87" s="411">
        <f t="array" ref="P87">ROUND(INDEX(H87:O87,MATCH($P$114&amp;$P$115,$H$112:$O$112&amp;$H$114:$O$114,0)),4)</f>
        <v>6.9999999999999999E-4</v>
      </c>
      <c r="Q87" s="412"/>
    </row>
    <row r="88" spans="1:17" s="268" customFormat="1" ht="28.5" customHeight="1">
      <c r="A88" s="360"/>
      <c r="B88" s="365" t="s">
        <v>5</v>
      </c>
      <c r="C88" s="366" t="s">
        <v>84</v>
      </c>
      <c r="D88" s="431" t="s">
        <v>182</v>
      </c>
      <c r="E88" s="390"/>
      <c r="F88" s="390"/>
      <c r="G88" s="363"/>
      <c r="H88" s="468" cm="1">
        <f t="array" ref="H88:H92">(H83:H87)*H39</f>
        <v>5.1000000000000004E-3</v>
      </c>
      <c r="I88" s="468" cm="1">
        <f t="array" ref="I88:I92">(I83:I87)*I39</f>
        <v>5.1000000000000004E-3</v>
      </c>
      <c r="J88" s="468" cm="1">
        <f t="array" ref="J88:J92">(J83:J87)*J39</f>
        <v>4.3E-3</v>
      </c>
      <c r="K88" s="468" cm="1">
        <f t="array" ref="K88:K92">(K83:K87)*K39</f>
        <v>4.3E-3</v>
      </c>
      <c r="L88" s="468" cm="1">
        <f t="array" ref="L88:L92">(L83:L87)*L39</f>
        <v>4.3E-3</v>
      </c>
      <c r="M88" s="468" cm="1">
        <f t="array" ref="M88:M92">(M83:M87)*M39</f>
        <v>4.3E-3</v>
      </c>
      <c r="N88" s="468" cm="1">
        <f t="array" ref="N88:N92">(N83:N87)*N39</f>
        <v>4.3E-3</v>
      </c>
      <c r="O88" s="468" cm="1">
        <f t="array" ref="O88:O92">(O83:O87)*O39</f>
        <v>4.3E-3</v>
      </c>
      <c r="P88" s="468" cm="1">
        <f t="array" ref="P88:P92">(P83:P87)*P39</f>
        <v>5.1000000000000004E-3</v>
      </c>
      <c r="Q88" s="412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06" customFormat="1" ht="15" customHeight="1">
      <c r="B90" s="507"/>
      <c r="C90" s="508" t="s">
        <v>147</v>
      </c>
      <c r="D90" s="508"/>
      <c r="E90" s="508"/>
      <c r="F90" s="512"/>
      <c r="G90" s="3"/>
      <c r="H90" s="507">
        <v>3.0176000000000001E-3</v>
      </c>
      <c r="I90" s="515">
        <v>3.0176000000000001E-3</v>
      </c>
      <c r="J90" s="515">
        <v>2.542E-3</v>
      </c>
      <c r="K90" s="515">
        <v>2.542E-3</v>
      </c>
      <c r="L90" s="515">
        <v>2.542E-3</v>
      </c>
      <c r="M90" s="515">
        <v>2.542E-3</v>
      </c>
      <c r="N90" s="515">
        <v>2.542E-3</v>
      </c>
      <c r="O90" s="515">
        <v>2.542E-3</v>
      </c>
      <c r="P90" s="516">
        <v>3.0176000000000001E-3</v>
      </c>
    </row>
    <row r="91" spans="1:17" s="268" customFormat="1" ht="67.150000000000006" customHeight="1">
      <c r="B91" s="387" t="s">
        <v>2</v>
      </c>
      <c r="C91" s="388" t="s">
        <v>116</v>
      </c>
      <c r="D91" s="431" t="s">
        <v>128</v>
      </c>
      <c r="E91" s="390" t="s">
        <v>120</v>
      </c>
      <c r="F91" s="390" t="s">
        <v>117</v>
      </c>
      <c r="G91" s="363"/>
      <c r="H91" s="469">
        <v>1.104E-4</v>
      </c>
      <c r="I91" s="469">
        <v>1.104E-4</v>
      </c>
      <c r="J91" s="469">
        <v>9.2999999999999997E-5</v>
      </c>
      <c r="K91" s="469">
        <v>9.2999999999999997E-5</v>
      </c>
      <c r="L91" s="469">
        <v>9.2999999999999997E-5</v>
      </c>
      <c r="M91" s="469">
        <v>9.2999999999999997E-5</v>
      </c>
      <c r="N91" s="469">
        <v>9.2999999999999997E-5</v>
      </c>
      <c r="O91" s="469">
        <v>9.2999999999999997E-5</v>
      </c>
      <c r="P91" s="470">
        <v>0</v>
      </c>
      <c r="Q91" s="412"/>
    </row>
    <row r="92" spans="1:17" s="268" customFormat="1" ht="45" customHeight="1">
      <c r="B92" s="387" t="s">
        <v>1</v>
      </c>
      <c r="C92" s="388" t="s">
        <v>118</v>
      </c>
      <c r="D92" s="431" t="s">
        <v>129</v>
      </c>
      <c r="E92" s="390" t="s">
        <v>120</v>
      </c>
      <c r="F92" s="390" t="s">
        <v>119</v>
      </c>
      <c r="G92" s="363"/>
      <c r="H92" s="469">
        <v>2.5759999999999997E-4</v>
      </c>
      <c r="I92" s="469">
        <v>2.5759999999999997E-4</v>
      </c>
      <c r="J92" s="469">
        <v>2.1699999999999999E-4</v>
      </c>
      <c r="K92" s="469">
        <v>2.1699999999999999E-4</v>
      </c>
      <c r="L92" s="469">
        <v>2.1699999999999999E-4</v>
      </c>
      <c r="M92" s="469">
        <v>2.1699999999999999E-4</v>
      </c>
      <c r="N92" s="469">
        <v>2.1699999999999999E-4</v>
      </c>
      <c r="O92" s="469">
        <v>2.1699999999999999E-4</v>
      </c>
      <c r="P92" s="470">
        <v>0</v>
      </c>
      <c r="Q92" s="412"/>
    </row>
    <row r="93" spans="1:17" s="268" customFormat="1" ht="15" customHeight="1">
      <c r="B93" s="471"/>
      <c r="C93" s="472"/>
      <c r="D93" s="473"/>
      <c r="E93" s="474"/>
      <c r="F93" s="475"/>
      <c r="G93" s="363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71"/>
      <c r="C94" s="472"/>
      <c r="D94" s="473"/>
      <c r="E94" s="474"/>
      <c r="F94" s="475"/>
      <c r="G94" s="363"/>
      <c r="H94" s="476"/>
      <c r="I94" s="476"/>
      <c r="J94" s="476"/>
      <c r="K94" s="476"/>
      <c r="L94" s="476"/>
      <c r="M94" s="476"/>
      <c r="N94" s="476"/>
      <c r="O94" s="476"/>
      <c r="P94" s="477"/>
      <c r="Q94" s="412"/>
    </row>
    <row r="95" spans="1:17" s="3" customFormat="1" ht="15" customHeight="1">
      <c r="B95" s="503"/>
      <c r="C95" s="504" t="s">
        <v>234</v>
      </c>
      <c r="D95" s="504"/>
      <c r="E95" s="504"/>
      <c r="F95" s="511"/>
      <c r="H95" s="503"/>
      <c r="I95" s="513"/>
      <c r="J95" s="513"/>
      <c r="K95" s="513"/>
      <c r="L95" s="513"/>
      <c r="M95" s="513"/>
      <c r="N95" s="513"/>
      <c r="O95" s="513"/>
      <c r="P95" s="514"/>
    </row>
    <row r="96" spans="1:17" s="3" customFormat="1" ht="3.75" customHeight="1">
      <c r="F96" s="478"/>
      <c r="H96" s="6"/>
      <c r="I96" s="6"/>
      <c r="J96" s="6"/>
      <c r="K96" s="6"/>
      <c r="L96" s="6"/>
      <c r="M96" s="6"/>
      <c r="N96" s="6"/>
      <c r="O96" s="6"/>
      <c r="P96" s="6"/>
    </row>
    <row r="97" spans="1:17" s="406" customFormat="1" ht="15" customHeight="1">
      <c r="B97" s="507"/>
      <c r="C97" s="508" t="s">
        <v>245</v>
      </c>
      <c r="D97" s="508"/>
      <c r="E97" s="508"/>
      <c r="F97" s="512"/>
      <c r="G97" s="3"/>
      <c r="H97" s="507"/>
      <c r="I97" s="515"/>
      <c r="J97" s="515"/>
      <c r="K97" s="515"/>
      <c r="L97" s="515"/>
      <c r="M97" s="515"/>
      <c r="N97" s="515"/>
      <c r="O97" s="515"/>
      <c r="P97" s="516"/>
    </row>
    <row r="98" spans="1:17" s="268" customFormat="1" ht="59.65" customHeight="1">
      <c r="A98" s="360"/>
      <c r="B98" s="365" t="s">
        <v>2</v>
      </c>
      <c r="C98" s="366" t="s">
        <v>242</v>
      </c>
      <c r="D98" s="479"/>
      <c r="E98" s="479"/>
      <c r="F98" s="390" t="s">
        <v>202</v>
      </c>
      <c r="G98" s="363"/>
      <c r="H98" s="449">
        <v>0.05</v>
      </c>
      <c r="I98" s="411">
        <f t="shared" ref="I98:O99" si="16">H98</f>
        <v>0.05</v>
      </c>
      <c r="J98" s="411">
        <f t="shared" si="16"/>
        <v>0.05</v>
      </c>
      <c r="K98" s="411">
        <f t="shared" si="16"/>
        <v>0.05</v>
      </c>
      <c r="L98" s="411">
        <f t="shared" si="16"/>
        <v>0.05</v>
      </c>
      <c r="M98" s="411">
        <f t="shared" si="16"/>
        <v>0.05</v>
      </c>
      <c r="N98" s="411">
        <f t="shared" si="16"/>
        <v>0.05</v>
      </c>
      <c r="O98" s="411">
        <f t="shared" si="16"/>
        <v>0.05</v>
      </c>
      <c r="P98" s="411">
        <f t="array" ref="P98">INDEX(H98:O98,MATCH($P$114&amp;$P$115,$H$112:$O$112&amp;$H$114:$O$114,0))</f>
        <v>0.05</v>
      </c>
      <c r="Q98" s="412"/>
    </row>
    <row r="99" spans="1:17" s="268" customFormat="1" ht="43.5" customHeight="1">
      <c r="A99" s="360"/>
      <c r="B99" s="365" t="s">
        <v>1</v>
      </c>
      <c r="C99" s="366" t="s">
        <v>243</v>
      </c>
      <c r="D99" s="479"/>
      <c r="E99" s="479"/>
      <c r="F99" s="390" t="s">
        <v>201</v>
      </c>
      <c r="G99" s="363"/>
      <c r="H99" s="449">
        <v>0.1</v>
      </c>
      <c r="I99" s="411">
        <f t="shared" si="16"/>
        <v>0.1</v>
      </c>
      <c r="J99" s="411">
        <f t="shared" si="16"/>
        <v>0.1</v>
      </c>
      <c r="K99" s="411">
        <f t="shared" si="16"/>
        <v>0.1</v>
      </c>
      <c r="L99" s="411">
        <f t="shared" si="16"/>
        <v>0.1</v>
      </c>
      <c r="M99" s="411">
        <f t="shared" si="16"/>
        <v>0.1</v>
      </c>
      <c r="N99" s="411">
        <f t="shared" si="16"/>
        <v>0.1</v>
      </c>
      <c r="O99" s="411">
        <f t="shared" si="16"/>
        <v>0.1</v>
      </c>
      <c r="P99" s="411">
        <f t="array" ref="P99">INDEX(H99:O99,MATCH($P$114&amp;$P$115,$H$112:$O$112&amp;$H$114:$O$114,0))</f>
        <v>0.1</v>
      </c>
      <c r="Q99" s="412"/>
    </row>
    <row r="100" spans="1:17" ht="29.1" customHeight="1">
      <c r="D100" s="480"/>
      <c r="E100" s="480"/>
      <c r="F100" s="480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80"/>
      <c r="E101" s="480"/>
      <c r="F101" s="480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06" customFormat="1" ht="15" customHeight="1">
      <c r="B102" s="507"/>
      <c r="C102" s="508" t="s">
        <v>343</v>
      </c>
      <c r="D102" s="519" t="s">
        <v>581</v>
      </c>
      <c r="E102" s="519" t="s">
        <v>582</v>
      </c>
      <c r="F102" s="520"/>
      <c r="G102" s="3"/>
      <c r="H102" s="507"/>
      <c r="I102" s="515"/>
      <c r="J102" s="515"/>
      <c r="K102" s="515"/>
      <c r="L102" s="515"/>
      <c r="M102" s="515"/>
      <c r="N102" s="515"/>
      <c r="O102" s="515"/>
      <c r="P102" s="516"/>
    </row>
    <row r="103" spans="1:17" s="406" customFormat="1" ht="25.5" customHeight="1">
      <c r="A103" s="404"/>
      <c r="B103" s="481"/>
      <c r="C103" s="482"/>
      <c r="D103" s="479"/>
      <c r="E103" s="483"/>
      <c r="F103" s="484"/>
      <c r="G103" s="3"/>
      <c r="H103" s="485" t="s">
        <v>583</v>
      </c>
      <c r="I103" s="485" t="s">
        <v>584</v>
      </c>
      <c r="J103" s="682" t="s">
        <v>585</v>
      </c>
      <c r="K103" s="682"/>
      <c r="L103" s="682"/>
      <c r="M103" s="682"/>
      <c r="N103" s="682"/>
      <c r="O103" s="682"/>
      <c r="P103" s="683"/>
      <c r="Q103" s="405"/>
    </row>
    <row r="104" spans="1:17" s="268" customFormat="1" ht="60.75" customHeight="1">
      <c r="A104" s="360"/>
      <c r="B104" s="387" t="s">
        <v>2</v>
      </c>
      <c r="C104" s="388" t="s">
        <v>37</v>
      </c>
      <c r="E104" s="678" t="s">
        <v>594</v>
      </c>
      <c r="F104" s="390" t="s">
        <v>200</v>
      </c>
      <c r="G104" s="363"/>
      <c r="H104" s="411">
        <v>0.03</v>
      </c>
      <c r="I104" s="449">
        <v>7.5999999999999998E-2</v>
      </c>
      <c r="J104" s="486">
        <f t="shared" ref="J104:O104" si="17">((((J113*J115)-J114)/J113)*J118)</f>
        <v>8.0000000000000002E-3</v>
      </c>
      <c r="K104" s="486">
        <f t="shared" si="17"/>
        <v>1.3899999999999999E-2</v>
      </c>
      <c r="L104" s="486">
        <f t="shared" si="17"/>
        <v>1.67E-2</v>
      </c>
      <c r="M104" s="486">
        <f t="shared" si="17"/>
        <v>2.23E-2</v>
      </c>
      <c r="N104" s="486">
        <f t="shared" si="17"/>
        <v>3.0499999999999999E-2</v>
      </c>
      <c r="O104" s="486">
        <f t="shared" si="17"/>
        <v>3.2399999999999998E-2</v>
      </c>
      <c r="P104" s="411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12"/>
    </row>
    <row r="105" spans="1:17" s="268" customFormat="1" ht="57" customHeight="1">
      <c r="A105" s="360"/>
      <c r="B105" s="387" t="s">
        <v>1</v>
      </c>
      <c r="C105" s="388" t="s">
        <v>123</v>
      </c>
      <c r="D105" s="479"/>
      <c r="E105" s="679"/>
      <c r="F105" s="390" t="s">
        <v>200</v>
      </c>
      <c r="G105" s="363"/>
      <c r="H105" s="411">
        <v>6.4999999999999997E-3</v>
      </c>
      <c r="I105" s="449">
        <v>1.6500000000000001E-2</v>
      </c>
      <c r="J105" s="486">
        <f t="shared" ref="J105:O105" si="18">((((J113*J115)-J114)/J113)*J119)</f>
        <v>1.6999999999999999E-3</v>
      </c>
      <c r="K105" s="486">
        <f t="shared" si="18"/>
        <v>3.0000000000000001E-3</v>
      </c>
      <c r="L105" s="486">
        <f t="shared" si="18"/>
        <v>3.5999999999999999E-3</v>
      </c>
      <c r="M105" s="486">
        <f t="shared" si="18"/>
        <v>4.7999999999999996E-3</v>
      </c>
      <c r="N105" s="486">
        <f t="shared" si="18"/>
        <v>6.6E-3</v>
      </c>
      <c r="O105" s="486">
        <f t="shared" si="18"/>
        <v>7.0000000000000001E-3</v>
      </c>
      <c r="P105" s="411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12"/>
    </row>
    <row r="106" spans="1:17" s="268" customFormat="1" ht="54" customHeight="1">
      <c r="A106" s="360"/>
      <c r="B106" s="387" t="s">
        <v>0</v>
      </c>
      <c r="C106" s="388" t="s">
        <v>38</v>
      </c>
      <c r="E106" s="479"/>
      <c r="F106" s="390" t="s">
        <v>200</v>
      </c>
      <c r="G106" s="363"/>
      <c r="H106" s="411">
        <v>0.05</v>
      </c>
      <c r="I106" s="449">
        <v>0.05</v>
      </c>
      <c r="J106" s="486">
        <f t="shared" ref="J106:O106" si="19">((((J113*J115)-J114)/J113)*J120)</f>
        <v>0.02</v>
      </c>
      <c r="K106" s="486">
        <f t="shared" si="19"/>
        <v>2.7E-2</v>
      </c>
      <c r="L106" s="486">
        <f t="shared" si="19"/>
        <v>3.39E-2</v>
      </c>
      <c r="M106" s="486">
        <f t="shared" si="19"/>
        <v>4.7199999999999999E-2</v>
      </c>
      <c r="N106" s="486">
        <f t="shared" si="19"/>
        <v>6.7599999999999993E-2</v>
      </c>
      <c r="O106" s="486">
        <f t="shared" si="19"/>
        <v>6.3E-2</v>
      </c>
      <c r="P106" s="449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12"/>
    </row>
    <row r="107" spans="1:17" s="268" customFormat="1" ht="52.5" customHeight="1">
      <c r="B107" s="387" t="s">
        <v>3</v>
      </c>
      <c r="C107" s="388" t="s">
        <v>335</v>
      </c>
      <c r="D107" s="479"/>
      <c r="E107" s="479"/>
      <c r="F107" s="390"/>
      <c r="G107" s="363"/>
      <c r="H107" s="411"/>
      <c r="I107" s="411"/>
      <c r="J107" s="411"/>
      <c r="K107" s="411"/>
      <c r="L107" s="411"/>
      <c r="M107" s="411"/>
      <c r="N107" s="411"/>
      <c r="O107" s="411"/>
      <c r="P107" s="411"/>
    </row>
    <row r="108" spans="1:17" s="268" customFormat="1" ht="14.25" customHeight="1">
      <c r="B108" s="396"/>
      <c r="C108" s="269"/>
      <c r="D108" s="396"/>
      <c r="E108" s="396"/>
      <c r="F108" s="398"/>
      <c r="G108" s="363"/>
      <c r="H108" s="364"/>
      <c r="I108" s="364"/>
      <c r="J108" s="364"/>
      <c r="K108" s="364"/>
      <c r="L108" s="364"/>
      <c r="M108" s="364"/>
      <c r="N108" s="364"/>
      <c r="O108" s="364"/>
      <c r="P108" s="364"/>
    </row>
    <row r="110" spans="1:17">
      <c r="B110" s="663"/>
      <c r="C110" s="666"/>
      <c r="D110" s="669" t="s">
        <v>351</v>
      </c>
      <c r="E110" s="669" t="s">
        <v>158</v>
      </c>
      <c r="F110" s="672" t="s">
        <v>348</v>
      </c>
      <c r="G110" s="363"/>
      <c r="H110" s="681" t="s">
        <v>591</v>
      </c>
      <c r="I110" s="681"/>
      <c r="J110" s="681"/>
      <c r="K110" s="681"/>
      <c r="L110" s="681"/>
      <c r="M110" s="681"/>
      <c r="N110" s="681"/>
      <c r="O110" s="681"/>
      <c r="P110" s="681"/>
    </row>
    <row r="111" spans="1:17" ht="15" customHeight="1">
      <c r="B111" s="664"/>
      <c r="C111" s="667"/>
      <c r="D111" s="670"/>
      <c r="E111" s="670"/>
      <c r="F111" s="673"/>
      <c r="G111" s="363"/>
      <c r="H111" s="681" t="s">
        <v>59</v>
      </c>
      <c r="I111" s="681" t="s">
        <v>58</v>
      </c>
      <c r="J111" s="521" t="s">
        <v>579</v>
      </c>
      <c r="K111" s="505" t="s">
        <v>349</v>
      </c>
      <c r="L111" s="505" t="s">
        <v>349</v>
      </c>
      <c r="M111" s="505" t="s">
        <v>349</v>
      </c>
      <c r="N111" s="505" t="s">
        <v>349</v>
      </c>
      <c r="O111" s="505" t="s">
        <v>349</v>
      </c>
      <c r="P111" s="669" t="s">
        <v>49</v>
      </c>
    </row>
    <row r="112" spans="1:17">
      <c r="B112" s="665"/>
      <c r="C112" s="668"/>
      <c r="D112" s="671"/>
      <c r="E112" s="671"/>
      <c r="F112" s="674"/>
      <c r="G112" s="363"/>
      <c r="H112" s="681"/>
      <c r="I112" s="681"/>
      <c r="J112" s="505" t="s">
        <v>590</v>
      </c>
      <c r="K112" s="505" t="s">
        <v>152</v>
      </c>
      <c r="L112" s="505" t="s">
        <v>151</v>
      </c>
      <c r="M112" s="505" t="s">
        <v>150</v>
      </c>
      <c r="N112" s="505" t="s">
        <v>149</v>
      </c>
      <c r="O112" s="505" t="s">
        <v>148</v>
      </c>
      <c r="P112" s="671"/>
    </row>
    <row r="113" spans="2:16">
      <c r="B113" s="488"/>
      <c r="C113" s="489" t="s">
        <v>220</v>
      </c>
      <c r="D113" s="490"/>
      <c r="E113" s="490"/>
      <c r="F113" s="491"/>
      <c r="G113" s="363"/>
      <c r="H113" s="492"/>
      <c r="I113" s="493"/>
      <c r="J113" s="494">
        <v>180000</v>
      </c>
      <c r="K113" s="494">
        <v>360000</v>
      </c>
      <c r="L113" s="494">
        <v>720000</v>
      </c>
      <c r="M113" s="494">
        <v>1800000</v>
      </c>
      <c r="N113" s="494">
        <v>3600000</v>
      </c>
      <c r="O113" s="494">
        <v>4800000</v>
      </c>
      <c r="P113" s="495"/>
    </row>
    <row r="114" spans="2:16">
      <c r="B114" s="488"/>
      <c r="C114" s="489" t="s">
        <v>122</v>
      </c>
      <c r="D114" s="490"/>
      <c r="E114" s="490"/>
      <c r="F114" s="491"/>
      <c r="G114" s="363"/>
      <c r="H114" s="492"/>
      <c r="I114" s="493"/>
      <c r="J114" s="494">
        <v>0</v>
      </c>
      <c r="K114" s="494">
        <v>8100</v>
      </c>
      <c r="L114" s="494">
        <v>12420</v>
      </c>
      <c r="M114" s="494">
        <v>39780</v>
      </c>
      <c r="N114" s="494">
        <v>183780</v>
      </c>
      <c r="O114" s="494">
        <v>828000</v>
      </c>
      <c r="P114" s="494"/>
    </row>
    <row r="115" spans="2:16">
      <c r="B115" s="488"/>
      <c r="C115" s="489" t="s">
        <v>221</v>
      </c>
      <c r="D115" s="490"/>
      <c r="E115" s="490"/>
      <c r="F115" s="491"/>
      <c r="G115" s="363"/>
      <c r="H115" s="492"/>
      <c r="I115" s="493"/>
      <c r="J115" s="496">
        <v>4.4999999999999998E-2</v>
      </c>
      <c r="K115" s="496">
        <v>0.09</v>
      </c>
      <c r="L115" s="496">
        <v>0.10199999999999999</v>
      </c>
      <c r="M115" s="497">
        <v>0.14000000000000001</v>
      </c>
      <c r="N115" s="497">
        <v>0.22</v>
      </c>
      <c r="O115" s="497">
        <v>0.33</v>
      </c>
      <c r="P115" s="495"/>
    </row>
    <row r="117" spans="2:16">
      <c r="J117" s="487" t="s">
        <v>590</v>
      </c>
      <c r="K117" s="487" t="s">
        <v>152</v>
      </c>
      <c r="L117" s="487" t="s">
        <v>151</v>
      </c>
      <c r="M117" s="487" t="s">
        <v>150</v>
      </c>
      <c r="N117" s="487" t="s">
        <v>149</v>
      </c>
      <c r="O117" s="487" t="s">
        <v>148</v>
      </c>
      <c r="P117" s="500"/>
    </row>
    <row r="118" spans="2:16">
      <c r="F118" s="498"/>
      <c r="I118" s="501" t="s">
        <v>37</v>
      </c>
      <c r="J118" s="411">
        <v>0.1767</v>
      </c>
      <c r="K118" s="411">
        <v>0.20549999999999999</v>
      </c>
      <c r="L118" s="411">
        <v>0.1973</v>
      </c>
      <c r="M118" s="411">
        <v>0.189</v>
      </c>
      <c r="N118" s="411">
        <v>0.18079999999999999</v>
      </c>
      <c r="O118" s="411">
        <v>0.20549999999999999</v>
      </c>
      <c r="P118" s="411">
        <f t="array" ref="P118">INDEX(H104:O104,MATCH($P$114&amp;$P$115,$H$112:$O$112&amp;$H$114:$O$114,0))</f>
        <v>0.03</v>
      </c>
    </row>
    <row r="119" spans="2:16">
      <c r="F119" s="498"/>
      <c r="I119" s="501" t="s">
        <v>587</v>
      </c>
      <c r="J119" s="411">
        <v>3.8300000000000001E-2</v>
      </c>
      <c r="K119" s="411">
        <v>4.4499999999999998E-2</v>
      </c>
      <c r="L119" s="411">
        <v>4.2700000000000002E-2</v>
      </c>
      <c r="M119" s="411">
        <v>4.1000000000000002E-2</v>
      </c>
      <c r="N119" s="411">
        <v>3.9199999999999999E-2</v>
      </c>
      <c r="O119" s="411">
        <v>4.4499999999999998E-2</v>
      </c>
      <c r="P119" s="411">
        <f t="array" ref="P119">INDEX(H105:O105,MATCH($P$114&amp;$P$115,$H$112:$O$112&amp;$H$114:$O$114,0))</f>
        <v>6.4999999999999997E-3</v>
      </c>
    </row>
    <row r="120" spans="2:16">
      <c r="F120" s="498"/>
      <c r="I120" s="501" t="s">
        <v>588</v>
      </c>
      <c r="J120" s="411">
        <v>0.44500000000000001</v>
      </c>
      <c r="K120" s="411">
        <v>0.4</v>
      </c>
      <c r="L120" s="411">
        <v>0.4</v>
      </c>
      <c r="M120" s="411">
        <v>0.4</v>
      </c>
      <c r="N120" s="411">
        <v>0.4</v>
      </c>
      <c r="O120" s="411">
        <v>0.4</v>
      </c>
      <c r="P120" s="411">
        <f t="array" ref="P120">INDEX(H106:O106,MATCH($P$114&amp;$P$115,$H$112:$O$112&amp;$H$114:$O$114,0))</f>
        <v>0.05</v>
      </c>
    </row>
    <row r="121" spans="2:16">
      <c r="F121" s="499"/>
    </row>
    <row r="122" spans="2:16">
      <c r="F122" s="499"/>
    </row>
    <row r="123" spans="2:16">
      <c r="F123" s="499"/>
    </row>
    <row r="124" spans="2:16">
      <c r="J124" s="344"/>
    </row>
    <row r="126" spans="2:16">
      <c r="J126" s="344"/>
    </row>
  </sheetData>
  <mergeCells count="15">
    <mergeCell ref="J23:O23"/>
    <mergeCell ref="H110:P110"/>
    <mergeCell ref="H111:H112"/>
    <mergeCell ref="I111:I112"/>
    <mergeCell ref="P111:P112"/>
    <mergeCell ref="J103:P103"/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N177"/>
  <sheetViews>
    <sheetView showGridLines="0" tabSelected="1" topLeftCell="A145" zoomScaleNormal="100" workbookViewId="0">
      <selection activeCell="G87" sqref="G87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5" width="19.140625" style="9" bestFit="1" customWidth="1"/>
    <col min="6" max="16384" width="9.28515625" style="1"/>
  </cols>
  <sheetData>
    <row r="1" spans="1:11" customFormat="1">
      <c r="A1" s="31"/>
      <c r="B1" s="526"/>
      <c r="C1" s="527"/>
      <c r="D1" s="527"/>
      <c r="E1" s="527"/>
    </row>
    <row r="2" spans="1:11" customFormat="1" ht="18.75" customHeight="1">
      <c r="A2" s="23"/>
      <c r="B2" s="62"/>
      <c r="C2" s="528"/>
      <c r="D2" s="528"/>
      <c r="E2" s="528"/>
    </row>
    <row r="3" spans="1:11" customFormat="1" ht="26.25" customHeight="1">
      <c r="A3" s="1"/>
      <c r="B3" s="684" t="s">
        <v>610</v>
      </c>
      <c r="C3" s="685"/>
      <c r="D3" s="685"/>
      <c r="E3" s="685"/>
    </row>
    <row r="4" spans="1:11" customFormat="1" ht="15" customHeight="1">
      <c r="A4" s="1"/>
      <c r="B4" s="347" t="s">
        <v>2</v>
      </c>
      <c r="C4" s="97" t="s">
        <v>208</v>
      </c>
      <c r="D4" s="695"/>
      <c r="E4" s="696"/>
    </row>
    <row r="5" spans="1:11" customFormat="1">
      <c r="A5" s="1"/>
      <c r="B5" s="348" t="s">
        <v>1</v>
      </c>
      <c r="C5" s="97" t="s">
        <v>207</v>
      </c>
      <c r="D5" s="695"/>
      <c r="E5" s="696"/>
    </row>
    <row r="6" spans="1:11" customFormat="1" ht="50.25" customHeight="1">
      <c r="A6" s="1"/>
      <c r="B6" s="347" t="s">
        <v>0</v>
      </c>
      <c r="C6" s="97" t="s">
        <v>206</v>
      </c>
      <c r="D6" s="697" t="s">
        <v>620</v>
      </c>
      <c r="E6" s="698"/>
    </row>
    <row r="7" spans="1:11" customFormat="1">
      <c r="A7" s="1"/>
      <c r="B7" s="347" t="s">
        <v>3</v>
      </c>
      <c r="C7" s="9" t="s">
        <v>592</v>
      </c>
      <c r="D7" s="701" t="s">
        <v>619</v>
      </c>
      <c r="E7" s="702"/>
    </row>
    <row r="8" spans="1:11" customFormat="1">
      <c r="A8" s="1"/>
      <c r="B8" s="347" t="s">
        <v>7</v>
      </c>
      <c r="C8" s="97" t="s">
        <v>67</v>
      </c>
      <c r="D8" s="699"/>
      <c r="E8" s="700"/>
    </row>
    <row r="9" spans="1:11" customFormat="1">
      <c r="B9" s="347" t="s">
        <v>3</v>
      </c>
      <c r="C9" s="97" t="s">
        <v>296</v>
      </c>
      <c r="D9" s="703" t="s">
        <v>305</v>
      </c>
      <c r="E9" s="704"/>
    </row>
    <row r="10" spans="1:11">
      <c r="B10" s="347" t="s">
        <v>7</v>
      </c>
      <c r="C10" s="97" t="s">
        <v>68</v>
      </c>
      <c r="D10" s="705" t="s">
        <v>58</v>
      </c>
      <c r="E10" s="706"/>
    </row>
    <row r="11" spans="1:11" ht="21.75" customHeight="1">
      <c r="B11" s="347" t="s">
        <v>3</v>
      </c>
      <c r="C11" s="522" t="s">
        <v>554</v>
      </c>
      <c r="D11" s="707"/>
      <c r="E11" s="708"/>
    </row>
    <row r="12" spans="1:11">
      <c r="B12" s="347" t="s">
        <v>7</v>
      </c>
      <c r="C12" s="97" t="s">
        <v>621</v>
      </c>
      <c r="D12" s="709"/>
      <c r="E12" s="710"/>
    </row>
    <row r="13" spans="1:11">
      <c r="B13" s="347" t="s">
        <v>6</v>
      </c>
      <c r="C13" s="97" t="s">
        <v>573</v>
      </c>
      <c r="D13" s="711" t="s">
        <v>614</v>
      </c>
      <c r="E13" s="712"/>
    </row>
    <row r="14" spans="1:11">
      <c r="A14" s="30"/>
      <c r="B14" s="280"/>
      <c r="C14" s="547" t="s">
        <v>618</v>
      </c>
      <c r="D14" s="548"/>
      <c r="E14" s="549"/>
    </row>
    <row r="15" spans="1:11" s="12" customFormat="1" ht="22.5" customHeight="1">
      <c r="A15" s="349"/>
      <c r="B15" s="524"/>
      <c r="C15" s="692" t="s">
        <v>205</v>
      </c>
      <c r="D15" s="693"/>
      <c r="E15" s="659" t="s">
        <v>615</v>
      </c>
    </row>
    <row r="16" spans="1:11" s="12" customFormat="1" ht="15.75">
      <c r="A16" s="523"/>
      <c r="B16" s="561" t="s">
        <v>2</v>
      </c>
      <c r="C16" s="739" t="s">
        <v>622</v>
      </c>
      <c r="D16" s="562"/>
      <c r="E16" s="557"/>
      <c r="K16" s="12" t="s">
        <v>593</v>
      </c>
    </row>
    <row r="17" spans="1:5">
      <c r="A17" s="350"/>
      <c r="B17" s="563" t="s">
        <v>1</v>
      </c>
      <c r="C17" s="564" t="s">
        <v>71</v>
      </c>
      <c r="D17" s="564"/>
      <c r="E17" s="93"/>
    </row>
    <row r="18" spans="1:5">
      <c r="A18" s="351"/>
      <c r="B18" s="565" t="s">
        <v>0</v>
      </c>
      <c r="C18" s="566" t="s">
        <v>612</v>
      </c>
      <c r="D18" s="566"/>
      <c r="E18" s="88">
        <f>E14/44*40</f>
        <v>0</v>
      </c>
    </row>
    <row r="19" spans="1:5">
      <c r="A19" s="351"/>
      <c r="B19" s="565" t="s">
        <v>7</v>
      </c>
      <c r="C19" s="566" t="s">
        <v>623</v>
      </c>
      <c r="D19" s="566"/>
      <c r="E19" s="92">
        <f>E18</f>
        <v>0</v>
      </c>
    </row>
    <row r="20" spans="1:5">
      <c r="A20" s="350"/>
      <c r="B20" s="563" t="s">
        <v>6</v>
      </c>
      <c r="C20" s="564" t="s">
        <v>69</v>
      </c>
      <c r="D20" s="564"/>
      <c r="E20" s="90">
        <v>46023</v>
      </c>
    </row>
    <row r="21" spans="1:5">
      <c r="A21" s="350"/>
      <c r="B21" s="563" t="s">
        <v>130</v>
      </c>
      <c r="C21" s="564" t="s">
        <v>608</v>
      </c>
      <c r="D21" s="564"/>
      <c r="E21" s="93">
        <v>1</v>
      </c>
    </row>
    <row r="22" spans="1:5">
      <c r="A22" s="502"/>
      <c r="B22" s="567"/>
      <c r="C22" s="568"/>
      <c r="D22" s="568"/>
      <c r="E22" s="569"/>
    </row>
    <row r="23" spans="1:5">
      <c r="B23" s="570"/>
      <c r="C23" s="366"/>
      <c r="D23" s="571"/>
      <c r="E23" s="529"/>
    </row>
    <row r="24" spans="1:5" s="12" customFormat="1">
      <c r="A24" s="352"/>
      <c r="B24" s="572"/>
      <c r="C24" s="573" t="s">
        <v>203</v>
      </c>
      <c r="D24" s="574"/>
      <c r="E24" s="525"/>
    </row>
    <row r="25" spans="1:5">
      <c r="A25" s="353"/>
      <c r="B25" s="575" t="s">
        <v>2</v>
      </c>
      <c r="C25" s="576" t="s">
        <v>609</v>
      </c>
      <c r="D25" s="575"/>
      <c r="E25" s="529">
        <f>E18</f>
        <v>0</v>
      </c>
    </row>
    <row r="26" spans="1:5">
      <c r="A26" s="353"/>
      <c r="B26" s="691" t="s">
        <v>1</v>
      </c>
      <c r="C26" s="577" t="s">
        <v>209</v>
      </c>
      <c r="D26" s="575"/>
      <c r="E26" s="578"/>
    </row>
    <row r="27" spans="1:5">
      <c r="A27" s="353"/>
      <c r="B27" s="691"/>
      <c r="C27" s="579" t="s">
        <v>121</v>
      </c>
      <c r="D27" s="580"/>
      <c r="E27" s="581"/>
    </row>
    <row r="28" spans="1:5">
      <c r="A28" s="353"/>
      <c r="B28" s="691"/>
      <c r="C28" s="582"/>
      <c r="D28" s="583" t="s">
        <v>34</v>
      </c>
      <c r="E28" s="530">
        <f t="shared" ref="E28" si="0">IFERROR(ROUND((E25)*E27,2),"")</f>
        <v>0</v>
      </c>
    </row>
    <row r="29" spans="1:5">
      <c r="A29" s="353"/>
      <c r="B29" s="694" t="s">
        <v>0</v>
      </c>
      <c r="C29" s="584" t="s">
        <v>210</v>
      </c>
      <c r="D29" s="585"/>
      <c r="E29" s="586"/>
    </row>
    <row r="30" spans="1:5">
      <c r="A30" s="353"/>
      <c r="B30" s="694"/>
      <c r="C30" s="587" t="s">
        <v>82</v>
      </c>
      <c r="D30" s="588"/>
      <c r="E30" s="589" t="s">
        <v>624</v>
      </c>
    </row>
    <row r="31" spans="1:5">
      <c r="A31" s="353"/>
      <c r="B31" s="694"/>
      <c r="C31" s="587" t="s">
        <v>83</v>
      </c>
      <c r="D31" s="590"/>
      <c r="E31" s="581">
        <v>0</v>
      </c>
    </row>
    <row r="32" spans="1:5">
      <c r="A32" s="353"/>
      <c r="B32" s="694"/>
      <c r="C32" s="550" t="s">
        <v>605</v>
      </c>
      <c r="D32" s="583" t="s">
        <v>34</v>
      </c>
      <c r="E32" s="530">
        <f t="shared" ref="E32" si="1">IF(E18="","",IFERROR(ROUND(IF(E30="Salário Base",E$25,IF(E30="Salário Mínimo",$D$12,0))*E31,2),""))</f>
        <v>0</v>
      </c>
    </row>
    <row r="33" spans="1:5">
      <c r="A33" s="353"/>
      <c r="B33" s="694" t="s">
        <v>3</v>
      </c>
      <c r="C33" s="577" t="s">
        <v>606</v>
      </c>
      <c r="D33" s="591"/>
      <c r="E33" s="530"/>
    </row>
    <row r="34" spans="1:5">
      <c r="A34" s="353"/>
      <c r="B34" s="694"/>
      <c r="C34" s="587" t="s">
        <v>77</v>
      </c>
      <c r="D34" s="590"/>
      <c r="E34" s="592"/>
    </row>
    <row r="35" spans="1:5">
      <c r="A35" s="353"/>
      <c r="B35" s="694"/>
      <c r="C35" s="587" t="s">
        <v>157</v>
      </c>
      <c r="D35" s="588"/>
      <c r="E35" s="593"/>
    </row>
    <row r="36" spans="1:5">
      <c r="A36" s="353"/>
      <c r="B36" s="694"/>
      <c r="C36" s="582"/>
      <c r="D36" s="583" t="s">
        <v>34</v>
      </c>
      <c r="E36" s="529" t="str">
        <f>IFERROR(ROUND(SUM(E$25,E$28,E$32)/(VLOOKUP(#REF!,'Apoio - Regime de Trabalho'!$A:$I,8,FALSE))*$D$33*$D$34*$D$35,2),"")</f>
        <v/>
      </c>
    </row>
    <row r="37" spans="1:5">
      <c r="A37" s="353"/>
      <c r="B37" s="691" t="s">
        <v>6</v>
      </c>
      <c r="C37" s="577" t="s">
        <v>155</v>
      </c>
      <c r="D37" s="580"/>
      <c r="E37" s="529"/>
    </row>
    <row r="38" spans="1:5">
      <c r="A38" s="354"/>
      <c r="B38" s="691"/>
      <c r="C38" s="582" t="s">
        <v>10</v>
      </c>
      <c r="D38" s="580"/>
      <c r="E38" s="594"/>
    </row>
    <row r="39" spans="1:5">
      <c r="A39" s="354"/>
      <c r="B39" s="691"/>
      <c r="C39" s="582"/>
      <c r="D39" s="583" t="s">
        <v>34</v>
      </c>
      <c r="E39" s="530" t="str">
        <f>IFERROR(ROUND($D$38*(SUM(E$25+E$28+E$32)/(VLOOKUP(#REF!,'Apoio - Regime de Trabalho'!$A:$I,8,FALSE))*120%),2),"")</f>
        <v/>
      </c>
    </row>
    <row r="40" spans="1:5">
      <c r="A40" s="353"/>
      <c r="B40" s="691" t="s">
        <v>4</v>
      </c>
      <c r="C40" s="577" t="s">
        <v>556</v>
      </c>
      <c r="D40" s="580"/>
      <c r="E40" s="530"/>
    </row>
    <row r="41" spans="1:5">
      <c r="A41" s="353"/>
      <c r="B41" s="691"/>
      <c r="C41" s="582" t="s">
        <v>76</v>
      </c>
      <c r="D41" s="580"/>
      <c r="E41" s="595"/>
    </row>
    <row r="42" spans="1:5">
      <c r="A42" s="353"/>
      <c r="B42" s="691"/>
      <c r="C42" s="577"/>
      <c r="D42" s="583" t="s">
        <v>34</v>
      </c>
      <c r="E42" s="530" t="str">
        <f t="shared" ref="E42" si="2">IF(SUM(E41:E41)=0,"",SUM(E41:E41))</f>
        <v/>
      </c>
    </row>
    <row r="43" spans="1:5">
      <c r="A43" s="355"/>
      <c r="B43" s="583" t="s">
        <v>156</v>
      </c>
      <c r="C43" s="577" t="s">
        <v>199</v>
      </c>
      <c r="D43" s="580"/>
      <c r="E43" s="530"/>
    </row>
    <row r="44" spans="1:5" s="5" customFormat="1">
      <c r="A44" s="356"/>
      <c r="B44" s="573"/>
      <c r="C44" s="573" t="s">
        <v>336</v>
      </c>
      <c r="D44" s="574"/>
      <c r="E44" s="535">
        <f>IF(E18="","",SUM(E25,E28,E32,E36,E39,E42,E43))</f>
        <v>0</v>
      </c>
    </row>
    <row r="45" spans="1:5" s="17" customFormat="1">
      <c r="A45" s="20"/>
      <c r="B45" s="546"/>
      <c r="C45" s="546"/>
      <c r="D45" s="570"/>
      <c r="E45" s="596"/>
    </row>
    <row r="46" spans="1:5" s="6" customFormat="1">
      <c r="A46" s="357"/>
      <c r="B46" s="572"/>
      <c r="C46" s="573" t="s">
        <v>142</v>
      </c>
      <c r="D46" s="574"/>
      <c r="E46" s="525"/>
    </row>
    <row r="47" spans="1:5" customFormat="1" ht="3.75" customHeight="1">
      <c r="B47" s="553"/>
      <c r="C47" s="553"/>
      <c r="D47" s="553"/>
      <c r="E47" s="597"/>
    </row>
    <row r="48" spans="1:5" s="6" customFormat="1">
      <c r="A48" s="558"/>
      <c r="B48" s="598"/>
      <c r="C48" s="599" t="s">
        <v>143</v>
      </c>
      <c r="D48" s="600"/>
      <c r="E48" s="532"/>
    </row>
    <row r="49" spans="1:5">
      <c r="A49" s="357"/>
      <c r="B49" s="575" t="s">
        <v>2</v>
      </c>
      <c r="C49" s="576" t="s">
        <v>57</v>
      </c>
      <c r="D49" s="601">
        <f>IFERROR(INDEX('BASE APOIO-NOTAS EXPLICATIVAS '!P:P,MATCH(C49,'BASE APOIO-NOTAS EXPLICATIVAS '!C:C,0)),"")</f>
        <v>8.3299999999999999E-2</v>
      </c>
      <c r="E49" s="529">
        <f t="shared" ref="E49:E51" si="3">IFERROR(ROUND($D49*E$44,2),"")</f>
        <v>0</v>
      </c>
    </row>
    <row r="50" spans="1:5">
      <c r="A50" s="357"/>
      <c r="B50" s="575" t="s">
        <v>1</v>
      </c>
      <c r="C50" s="576" t="s">
        <v>12</v>
      </c>
      <c r="D50" s="601">
        <v>0.121</v>
      </c>
      <c r="E50" s="529">
        <f t="shared" si="3"/>
        <v>0</v>
      </c>
    </row>
    <row r="51" spans="1:5">
      <c r="A51" s="357"/>
      <c r="B51" s="575" t="s">
        <v>0</v>
      </c>
      <c r="C51" s="576" t="s">
        <v>72</v>
      </c>
      <c r="D51" s="601">
        <f>_xlfn.IFS(D62=0.01,0.0739,D62=0.02,0.076,D62=0.03,0.0782)</f>
        <v>7.8200000000000006E-2</v>
      </c>
      <c r="E51" s="529">
        <f t="shared" si="3"/>
        <v>0</v>
      </c>
    </row>
    <row r="52" spans="1:5" s="5" customFormat="1">
      <c r="A52" s="357"/>
      <c r="B52" s="598"/>
      <c r="C52" s="599" t="s">
        <v>136</v>
      </c>
      <c r="D52" s="600"/>
      <c r="E52" s="532" t="str">
        <f t="shared" ref="E52" si="4">IF(SUM(E49:E51)=0,"",SUM(E49:E51))</f>
        <v/>
      </c>
    </row>
    <row r="53" spans="1:5" customFormat="1" ht="3.75" customHeight="1">
      <c r="B53" s="553"/>
      <c r="C53" s="553"/>
      <c r="D53" s="553"/>
      <c r="E53" s="597"/>
    </row>
    <row r="54" spans="1:5" s="6" customFormat="1">
      <c r="A54" s="357"/>
      <c r="B54" s="598"/>
      <c r="C54" s="599" t="s">
        <v>171</v>
      </c>
      <c r="D54" s="600"/>
      <c r="E54" s="532"/>
    </row>
    <row r="55" spans="1:5">
      <c r="A55" s="357"/>
      <c r="B55" s="575" t="s">
        <v>2</v>
      </c>
      <c r="C55" s="576" t="s">
        <v>50</v>
      </c>
      <c r="D55" s="602">
        <f>IFERROR(INDEX('BASE APOIO-NOTAS EXPLICATIVAS '!P:P,MATCH(C55,'BASE APOIO-NOTAS EXPLICATIVAS '!C:C,0)),"")</f>
        <v>0.2</v>
      </c>
      <c r="E55" s="529">
        <f t="shared" ref="E55:E60" si="5">IFERROR(ROUND($D55*E$44,2),"")</f>
        <v>0</v>
      </c>
    </row>
    <row r="56" spans="1:5">
      <c r="A56" s="357"/>
      <c r="B56" s="575" t="s">
        <v>1</v>
      </c>
      <c r="C56" s="576" t="s">
        <v>51</v>
      </c>
      <c r="D56" s="658">
        <f>IF(D10="Simples Nacional","",IFERROR(INDEX('BASE APOIO-NOTAS EXPLICATIVAS '!P:P,MATCH(C56,'BASE APOIO-NOTAS EXPLICATIVAS '!C:C,0)),""))</f>
        <v>1.4999999999999999E-2</v>
      </c>
      <c r="E56" s="529">
        <f t="shared" si="5"/>
        <v>0</v>
      </c>
    </row>
    <row r="57" spans="1:5">
      <c r="A57" s="357"/>
      <c r="B57" s="575" t="s">
        <v>0</v>
      </c>
      <c r="C57" s="576" t="s">
        <v>52</v>
      </c>
      <c r="D57" s="658">
        <f>IF(D10="Simples Nacional","",IFERROR(INDEX('BASE APOIO-NOTAS EXPLICATIVAS '!P:P,MATCH(C57,'BASE APOIO-NOTAS EXPLICATIVAS '!C:C,0)),""))</f>
        <v>0.01</v>
      </c>
      <c r="E57" s="529">
        <f t="shared" si="5"/>
        <v>0</v>
      </c>
    </row>
    <row r="58" spans="1:5">
      <c r="A58" s="357"/>
      <c r="B58" s="575" t="s">
        <v>3</v>
      </c>
      <c r="C58" s="576" t="s">
        <v>53</v>
      </c>
      <c r="D58" s="658">
        <f>IF(D10="Simples Nacional","",IFERROR(INDEX('BASE APOIO-NOTAS EXPLICATIVAS '!P:P,MATCH(C58,'BASE APOIO-NOTAS EXPLICATIVAS '!C:C,0)),""))</f>
        <v>2E-3</v>
      </c>
      <c r="E58" s="529">
        <f t="shared" si="5"/>
        <v>0</v>
      </c>
    </row>
    <row r="59" spans="1:5">
      <c r="A59" s="357"/>
      <c r="B59" s="575" t="s">
        <v>7</v>
      </c>
      <c r="C59" s="576" t="s">
        <v>54</v>
      </c>
      <c r="D59" s="658">
        <f>IF(D10="Simples Nacional","",IFERROR(INDEX('BASE APOIO-NOTAS EXPLICATIVAS '!P:P,MATCH(C59,'BASE APOIO-NOTAS EXPLICATIVAS '!C:C,0)),""))</f>
        <v>2.5000000000000001E-2</v>
      </c>
      <c r="E59" s="529">
        <f t="shared" si="5"/>
        <v>0</v>
      </c>
    </row>
    <row r="60" spans="1:5">
      <c r="A60" s="357"/>
      <c r="B60" s="575" t="s">
        <v>6</v>
      </c>
      <c r="C60" s="576" t="s">
        <v>55</v>
      </c>
      <c r="D60" s="602">
        <f>IFERROR(INDEX('BASE APOIO-NOTAS EXPLICATIVAS '!P:P,MATCH(C60,'BASE APOIO-NOTAS EXPLICATIVAS '!C:C,0)),"")</f>
        <v>0.08</v>
      </c>
      <c r="E60" s="529">
        <f t="shared" si="5"/>
        <v>0</v>
      </c>
    </row>
    <row r="61" spans="1:5">
      <c r="A61" s="357"/>
      <c r="B61" s="690" t="s">
        <v>5</v>
      </c>
      <c r="C61" s="576" t="str">
        <f>CONCATENATE("GILL/RAT (RAT ",D62," x FAP ",D63,")")</f>
        <v>GILL/RAT (RAT 0,03 x FAP 1)</v>
      </c>
      <c r="D61" s="575"/>
      <c r="E61" s="529"/>
    </row>
    <row r="62" spans="1:5">
      <c r="A62" s="357"/>
      <c r="B62" s="690"/>
      <c r="C62" s="587" t="s">
        <v>47</v>
      </c>
      <c r="D62" s="603">
        <v>0.03</v>
      </c>
      <c r="E62" s="468"/>
    </row>
    <row r="63" spans="1:5">
      <c r="A63" s="357"/>
      <c r="B63" s="690"/>
      <c r="C63" s="587" t="s">
        <v>35</v>
      </c>
      <c r="D63" s="604">
        <v>1</v>
      </c>
      <c r="E63" s="605"/>
    </row>
    <row r="64" spans="1:5">
      <c r="A64" s="357"/>
      <c r="B64" s="690"/>
      <c r="C64" s="576"/>
      <c r="D64" s="606">
        <f>D63*D62</f>
        <v>0.03</v>
      </c>
      <c r="E64" s="607">
        <f t="shared" ref="E64:E65" si="6">IFERROR(ROUND($D64*E$44,2),"")</f>
        <v>0</v>
      </c>
    </row>
    <row r="65" spans="1:5">
      <c r="A65" s="357"/>
      <c r="B65" s="575" t="s">
        <v>4</v>
      </c>
      <c r="C65" s="576" t="s">
        <v>56</v>
      </c>
      <c r="D65" s="658">
        <f>IF(D10="Simples Nacional","",IFERROR(INDEX('BASE APOIO-NOTAS EXPLICATIVAS '!P:P,MATCH(C65,'BASE APOIO-NOTAS EXPLICATIVAS '!C:C,0)),""))</f>
        <v>6.0000000000000001E-3</v>
      </c>
      <c r="E65" s="529">
        <f t="shared" si="6"/>
        <v>0</v>
      </c>
    </row>
    <row r="66" spans="1:5" s="5" customFormat="1">
      <c r="A66" s="357"/>
      <c r="B66" s="598"/>
      <c r="C66" s="599" t="s">
        <v>135</v>
      </c>
      <c r="D66" s="608">
        <f>SUM(D55:D60,D64,D65)</f>
        <v>0.36799999999999999</v>
      </c>
      <c r="E66" s="532" t="str">
        <f t="shared" ref="E66" si="7">IF((SUM(E55:E60,E64,E65))=0,"",(SUM(E55:E60,E64,E65)))</f>
        <v/>
      </c>
    </row>
    <row r="67" spans="1:5" customFormat="1" ht="9.75" customHeight="1">
      <c r="B67" s="553"/>
      <c r="C67" s="553"/>
      <c r="D67" s="553"/>
      <c r="E67" s="597"/>
    </row>
    <row r="68" spans="1:5" s="6" customFormat="1">
      <c r="A68" s="357"/>
      <c r="B68" s="598"/>
      <c r="C68" s="599" t="s">
        <v>144</v>
      </c>
      <c r="D68" s="600"/>
      <c r="E68" s="532"/>
    </row>
    <row r="69" spans="1:5" s="12" customFormat="1">
      <c r="A69" s="357"/>
      <c r="B69" s="690" t="s">
        <v>2</v>
      </c>
      <c r="C69" s="576" t="s">
        <v>598</v>
      </c>
      <c r="D69" s="609"/>
      <c r="E69" s="610"/>
    </row>
    <row r="70" spans="1:5">
      <c r="A70" s="357"/>
      <c r="B70" s="690"/>
      <c r="C70" s="587" t="s">
        <v>79</v>
      </c>
      <c r="D70" s="611"/>
      <c r="E70" s="612"/>
    </row>
    <row r="71" spans="1:5">
      <c r="A71" s="357"/>
      <c r="B71" s="690"/>
      <c r="C71" s="587" t="s">
        <v>124</v>
      </c>
      <c r="D71" s="613"/>
      <c r="E71" s="614">
        <v>2</v>
      </c>
    </row>
    <row r="72" spans="1:5">
      <c r="A72" s="357"/>
      <c r="B72" s="690"/>
      <c r="C72" s="587" t="s">
        <v>80</v>
      </c>
      <c r="D72" s="615"/>
      <c r="E72" s="536">
        <v>22</v>
      </c>
    </row>
    <row r="73" spans="1:5">
      <c r="A73" s="357"/>
      <c r="B73" s="690"/>
      <c r="C73" s="587" t="s">
        <v>595</v>
      </c>
      <c r="D73" s="615"/>
      <c r="E73" s="612">
        <f t="shared" ref="E73" si="8">E70*E71*E72</f>
        <v>0</v>
      </c>
    </row>
    <row r="74" spans="1:5">
      <c r="A74" s="357"/>
      <c r="B74" s="690"/>
      <c r="C74" s="587" t="s">
        <v>13</v>
      </c>
      <c r="D74" s="613"/>
      <c r="E74" s="616">
        <v>0.06</v>
      </c>
    </row>
    <row r="75" spans="1:5">
      <c r="A75" s="357"/>
      <c r="B75" s="690"/>
      <c r="C75" s="587" t="s">
        <v>596</v>
      </c>
      <c r="D75" s="613"/>
      <c r="E75" s="529">
        <f t="shared" ref="E75" si="9">E25*E74</f>
        <v>0</v>
      </c>
    </row>
    <row r="76" spans="1:5">
      <c r="A76" s="357"/>
      <c r="B76" s="690"/>
      <c r="C76" s="617" t="s">
        <v>597</v>
      </c>
      <c r="D76" s="618" t="s">
        <v>34</v>
      </c>
      <c r="E76" s="529">
        <f>IFERROR(ROUND((E73-E75),2),"")</f>
        <v>0</v>
      </c>
    </row>
    <row r="77" spans="1:5">
      <c r="A77" s="357"/>
      <c r="B77" s="690" t="s">
        <v>1</v>
      </c>
      <c r="C77" s="577" t="s">
        <v>14</v>
      </c>
      <c r="D77" s="618"/>
      <c r="E77" s="529"/>
    </row>
    <row r="78" spans="1:5">
      <c r="A78" s="357"/>
      <c r="B78" s="690"/>
      <c r="C78" s="582" t="s">
        <v>15</v>
      </c>
      <c r="D78" s="611"/>
      <c r="E78" s="612"/>
    </row>
    <row r="79" spans="1:5">
      <c r="A79" s="357"/>
      <c r="B79" s="690"/>
      <c r="C79" s="582" t="s">
        <v>307</v>
      </c>
      <c r="D79" s="615"/>
      <c r="E79" s="536">
        <v>22</v>
      </c>
    </row>
    <row r="80" spans="1:5">
      <c r="A80" s="357"/>
      <c r="B80" s="690"/>
      <c r="C80" s="582" t="s">
        <v>304</v>
      </c>
      <c r="D80" s="615"/>
      <c r="E80" s="619">
        <v>0.2</v>
      </c>
    </row>
    <row r="81" spans="1:5">
      <c r="A81" s="357"/>
      <c r="B81" s="690"/>
      <c r="C81" s="620" t="s">
        <v>625</v>
      </c>
      <c r="D81" s="618" t="s">
        <v>34</v>
      </c>
      <c r="E81" s="530">
        <f t="shared" ref="E81" si="10">IFERROR(ROUND((E78*E79)-(E$78*E$79*E$80),2),"")</f>
        <v>0</v>
      </c>
    </row>
    <row r="82" spans="1:5">
      <c r="A82" s="357"/>
      <c r="B82" s="575" t="s">
        <v>0</v>
      </c>
      <c r="C82" s="576" t="s">
        <v>626</v>
      </c>
      <c r="D82" s="602" t="str">
        <f>IFERROR(VLOOKUP(#REF!,'Apoio - Posto'!A:J,14,FALSE),"")</f>
        <v/>
      </c>
      <c r="E82" s="533"/>
    </row>
    <row r="83" spans="1:5">
      <c r="A83" s="357"/>
      <c r="B83" s="690" t="s">
        <v>3</v>
      </c>
      <c r="C83" s="576" t="s">
        <v>555</v>
      </c>
      <c r="D83" s="602"/>
      <c r="E83" s="529"/>
    </row>
    <row r="84" spans="1:5">
      <c r="A84" s="357"/>
      <c r="B84" s="690"/>
      <c r="C84" s="587" t="s">
        <v>83</v>
      </c>
      <c r="D84" s="615"/>
      <c r="E84" s="621"/>
    </row>
    <row r="85" spans="1:5">
      <c r="A85" s="357"/>
      <c r="B85" s="690"/>
      <c r="C85" s="587" t="s">
        <v>627</v>
      </c>
      <c r="D85" s="618" t="s">
        <v>34</v>
      </c>
      <c r="E85" s="611">
        <f t="shared" ref="E85" si="11">IF(E18="","",E44*E84)</f>
        <v>0</v>
      </c>
    </row>
    <row r="86" spans="1:5">
      <c r="A86" s="357"/>
      <c r="B86" s="622" t="s">
        <v>7</v>
      </c>
      <c r="C86" s="623" t="s">
        <v>628</v>
      </c>
      <c r="D86" s="618" t="s">
        <v>34</v>
      </c>
      <c r="E86" s="611"/>
    </row>
    <row r="87" spans="1:5" ht="30">
      <c r="A87" s="357"/>
      <c r="B87" s="575" t="s">
        <v>6</v>
      </c>
      <c r="C87" s="624" t="s">
        <v>629</v>
      </c>
      <c r="D87" s="551"/>
      <c r="E87" s="533"/>
    </row>
    <row r="88" spans="1:5" s="5" customFormat="1">
      <c r="A88" s="357"/>
      <c r="B88" s="625"/>
      <c r="C88" s="626" t="s">
        <v>134</v>
      </c>
      <c r="D88" s="627"/>
      <c r="E88" s="545">
        <f>IF(E18="","",SUM(E76,E81,E82,E85,E86,E87))</f>
        <v>0</v>
      </c>
    </row>
    <row r="89" spans="1:5" customFormat="1" ht="15" customHeight="1">
      <c r="B89" s="553"/>
      <c r="C89" s="553"/>
      <c r="D89" s="553"/>
      <c r="E89" s="597"/>
    </row>
    <row r="90" spans="1:5" customFormat="1" ht="15" customHeight="1">
      <c r="B90" s="713" t="s">
        <v>601</v>
      </c>
      <c r="C90" s="713"/>
      <c r="D90" s="713"/>
      <c r="E90" s="628"/>
    </row>
    <row r="91" spans="1:5" customFormat="1" ht="15" customHeight="1">
      <c r="B91" s="629" t="s">
        <v>2</v>
      </c>
      <c r="C91" s="630" t="s">
        <v>604</v>
      </c>
      <c r="D91" s="553"/>
      <c r="E91" s="534"/>
    </row>
    <row r="92" spans="1:5" customFormat="1" ht="15" customHeight="1">
      <c r="B92" s="629" t="s">
        <v>1</v>
      </c>
      <c r="C92" s="553" t="s">
        <v>599</v>
      </c>
      <c r="D92" s="553"/>
      <c r="E92" s="534"/>
    </row>
    <row r="93" spans="1:5" customFormat="1" ht="15" customHeight="1">
      <c r="B93" s="629" t="s">
        <v>0</v>
      </c>
      <c r="C93" s="553" t="s">
        <v>602</v>
      </c>
      <c r="D93" s="553"/>
      <c r="E93" s="538">
        <f t="shared" ref="E93" si="12">IF(E44="","",ROUND(((E25+E28+E32)/220)*1.5*E91*E92,2))</f>
        <v>0</v>
      </c>
    </row>
    <row r="94" spans="1:5" customFormat="1" ht="30.75" customHeight="1">
      <c r="B94" s="629" t="s">
        <v>3</v>
      </c>
      <c r="C94" s="631" t="s">
        <v>600</v>
      </c>
      <c r="D94" s="632">
        <f>D66</f>
        <v>0.36799999999999999</v>
      </c>
      <c r="E94" s="539">
        <f t="shared" ref="E94" si="13">IF(E44="","",E93*$D$94)</f>
        <v>0</v>
      </c>
    </row>
    <row r="95" spans="1:5" customFormat="1" ht="14.25" customHeight="1">
      <c r="B95" s="633"/>
      <c r="C95" s="634" t="s">
        <v>603</v>
      </c>
      <c r="D95" s="635"/>
      <c r="E95" s="542">
        <f>IF(E44="","",E93+E94)</f>
        <v>0</v>
      </c>
    </row>
    <row r="96" spans="1:5" customFormat="1" ht="15" customHeight="1">
      <c r="B96" s="553"/>
      <c r="C96" s="553"/>
      <c r="D96" s="553"/>
      <c r="E96" s="597"/>
    </row>
    <row r="97" spans="1:6" s="5" customFormat="1">
      <c r="A97" s="356"/>
      <c r="B97" s="573"/>
      <c r="C97" s="573" t="s">
        <v>132</v>
      </c>
      <c r="D97" s="574"/>
      <c r="E97" s="543" t="str">
        <f t="shared" ref="E97" si="14">IF(E18="","",IFERROR(SUM(E88,E66,E52+E95),""))</f>
        <v/>
      </c>
    </row>
    <row r="98" spans="1:6" s="6" customFormat="1">
      <c r="B98" s="546"/>
      <c r="C98" s="546"/>
      <c r="D98" s="546"/>
      <c r="E98" s="636"/>
    </row>
    <row r="99" spans="1:6" s="6" customFormat="1">
      <c r="B99" s="689" t="s">
        <v>558</v>
      </c>
      <c r="C99" s="689"/>
      <c r="D99" s="531" t="s">
        <v>559</v>
      </c>
      <c r="E99" s="540">
        <f t="shared" ref="E99" si="15">E44</f>
        <v>0</v>
      </c>
    </row>
    <row r="100" spans="1:6" s="6" customFormat="1">
      <c r="B100" s="689"/>
      <c r="C100" s="689"/>
      <c r="D100" s="531" t="s">
        <v>560</v>
      </c>
      <c r="E100" s="540" t="e">
        <f t="shared" ref="E100" si="16">IF(E18="","",E52-E51)</f>
        <v>#VALUE!</v>
      </c>
    </row>
    <row r="101" spans="1:6" s="6" customFormat="1">
      <c r="B101" s="689"/>
      <c r="C101" s="689"/>
      <c r="D101" s="531" t="s">
        <v>561</v>
      </c>
      <c r="E101" s="636" t="e">
        <f t="shared" ref="E101" si="17">IF(E18="","",E99+E100)</f>
        <v>#VALUE!</v>
      </c>
    </row>
    <row r="102" spans="1:6" s="6" customFormat="1">
      <c r="B102" s="546"/>
      <c r="C102" s="546"/>
      <c r="D102" s="546"/>
      <c r="E102" s="636"/>
    </row>
    <row r="103" spans="1:6" s="6" customFormat="1">
      <c r="A103" s="357"/>
      <c r="B103" s="572"/>
      <c r="C103" s="573" t="s">
        <v>145</v>
      </c>
      <c r="D103" s="574"/>
      <c r="E103" s="544"/>
    </row>
    <row r="104" spans="1:6" s="13" customFormat="1">
      <c r="A104" s="559"/>
      <c r="B104" s="575" t="s">
        <v>2</v>
      </c>
      <c r="C104" s="576" t="s">
        <v>237</v>
      </c>
      <c r="D104" s="637">
        <f>'BASE APOIO-NOTAS EXPLICATIVAS '!H62</f>
        <v>4.1999999999999997E-3</v>
      </c>
      <c r="E104" s="529" t="str">
        <f t="shared" ref="E104:E109" si="18">IFERROR(ROUND($D104*E$101,2),"")</f>
        <v/>
      </c>
      <c r="F104" s="560"/>
    </row>
    <row r="105" spans="1:6" s="13" customFormat="1">
      <c r="A105" s="559"/>
      <c r="B105" s="575" t="s">
        <v>1</v>
      </c>
      <c r="C105" s="576" t="s">
        <v>22</v>
      </c>
      <c r="D105" s="602">
        <f>D104*D60</f>
        <v>2.9999999999999997E-4</v>
      </c>
      <c r="E105" s="529" t="str">
        <f t="shared" si="18"/>
        <v/>
      </c>
      <c r="F105" s="560"/>
    </row>
    <row r="106" spans="1:6" s="13" customFormat="1">
      <c r="A106" s="559"/>
      <c r="B106" s="575" t="s">
        <v>0</v>
      </c>
      <c r="C106" s="576" t="s">
        <v>23</v>
      </c>
      <c r="D106" s="602">
        <f>D104*D60*40%</f>
        <v>1E-4</v>
      </c>
      <c r="E106" s="529" t="str">
        <f t="shared" si="18"/>
        <v/>
      </c>
      <c r="F106" s="560"/>
    </row>
    <row r="107" spans="1:6" s="13" customFormat="1">
      <c r="A107" s="559"/>
      <c r="B107" s="575" t="s">
        <v>3</v>
      </c>
      <c r="C107" s="576" t="s">
        <v>24</v>
      </c>
      <c r="D107" s="637">
        <f>'BASE APOIO-NOTAS EXPLICATIVAS '!H65</f>
        <v>1.9800000000000002E-2</v>
      </c>
      <c r="E107" s="529" t="str">
        <f t="shared" si="18"/>
        <v/>
      </c>
      <c r="F107" s="560"/>
    </row>
    <row r="108" spans="1:6" s="13" customFormat="1">
      <c r="A108" s="559"/>
      <c r="B108" s="575" t="s">
        <v>7</v>
      </c>
      <c r="C108" s="576" t="s">
        <v>25</v>
      </c>
      <c r="D108" s="602">
        <f>IF(E18="","",D107*(SUM(D55:D60,D64,D65)))</f>
        <v>7.3000000000000001E-3</v>
      </c>
      <c r="E108" s="529" t="str">
        <f t="shared" si="18"/>
        <v/>
      </c>
      <c r="F108" s="560"/>
    </row>
    <row r="109" spans="1:6" s="13" customFormat="1">
      <c r="A109" s="559"/>
      <c r="B109" s="575" t="s">
        <v>6</v>
      </c>
      <c r="C109" s="576" t="s">
        <v>26</v>
      </c>
      <c r="D109" s="638">
        <f>'BASE APOIO-NOTAS EXPLICATIVAS '!H67</f>
        <v>0.04</v>
      </c>
      <c r="E109" s="529" t="str">
        <f t="shared" si="18"/>
        <v/>
      </c>
      <c r="F109" s="560"/>
    </row>
    <row r="110" spans="1:6" s="5" customFormat="1">
      <c r="A110" s="356"/>
      <c r="B110" s="573"/>
      <c r="C110" s="573" t="s">
        <v>133</v>
      </c>
      <c r="D110" s="639">
        <f>SUM(D104:D109)</f>
        <v>7.17E-2</v>
      </c>
      <c r="E110" s="543" t="str">
        <f t="shared" ref="E110" si="19">IF(SUM(E104:E109)=0,"",SUM(E104:E109))</f>
        <v/>
      </c>
    </row>
    <row r="111" spans="1:6" s="345" customFormat="1">
      <c r="A111" s="353"/>
      <c r="B111" s="640"/>
      <c r="C111" s="640"/>
      <c r="D111" s="641"/>
      <c r="E111" s="642"/>
    </row>
    <row r="112" spans="1:6" s="345" customFormat="1">
      <c r="A112" s="353"/>
      <c r="B112" s="689" t="s">
        <v>562</v>
      </c>
      <c r="C112" s="689"/>
      <c r="D112" s="531" t="s">
        <v>559</v>
      </c>
      <c r="E112" s="540">
        <f t="shared" ref="E112" si="20">E44</f>
        <v>0</v>
      </c>
    </row>
    <row r="113" spans="1:14" s="345" customFormat="1">
      <c r="A113" s="353"/>
      <c r="B113" s="689"/>
      <c r="C113" s="689"/>
      <c r="D113" s="531" t="s">
        <v>560</v>
      </c>
      <c r="E113" s="540" t="e">
        <f t="shared" ref="E113" si="21">IF(E44="","",E52-E51)</f>
        <v>#VALUE!</v>
      </c>
    </row>
    <row r="114" spans="1:14" s="345" customFormat="1">
      <c r="A114" s="353"/>
      <c r="B114" s="689"/>
      <c r="C114" s="689"/>
      <c r="D114" s="531" t="s">
        <v>563</v>
      </c>
      <c r="E114" s="540">
        <f t="shared" ref="E114" si="22">IF(E44="","",E88-E76-E81)</f>
        <v>0</v>
      </c>
    </row>
    <row r="115" spans="1:14" s="345" customFormat="1">
      <c r="A115" s="353"/>
      <c r="B115" s="689"/>
      <c r="C115" s="689"/>
      <c r="D115" s="531" t="s">
        <v>564</v>
      </c>
      <c r="E115" s="540" t="str">
        <f>E110</f>
        <v/>
      </c>
      <c r="N115" s="657"/>
    </row>
    <row r="116" spans="1:14" s="345" customFormat="1">
      <c r="A116" s="353"/>
      <c r="B116" s="689"/>
      <c r="C116" s="689"/>
      <c r="D116" s="531" t="s">
        <v>561</v>
      </c>
      <c r="E116" s="636" t="e">
        <f>SUM(E112:E115)</f>
        <v>#VALUE!</v>
      </c>
    </row>
    <row r="117" spans="1:14" s="345" customFormat="1">
      <c r="A117" s="353"/>
      <c r="B117" s="640"/>
      <c r="C117" s="640"/>
      <c r="D117" s="641"/>
      <c r="E117" s="642"/>
    </row>
    <row r="118" spans="1:14" s="6" customFormat="1">
      <c r="A118" s="357"/>
      <c r="B118" s="572"/>
      <c r="C118" s="573" t="s">
        <v>146</v>
      </c>
      <c r="D118" s="574"/>
      <c r="E118" s="544"/>
    </row>
    <row r="119" spans="1:14" customFormat="1" ht="5.25" customHeight="1">
      <c r="B119" s="553"/>
      <c r="C119" s="553"/>
      <c r="D119" s="553"/>
      <c r="E119" s="597"/>
    </row>
    <row r="120" spans="1:14" s="6" customFormat="1" ht="30" customHeight="1">
      <c r="A120" s="558"/>
      <c r="B120" s="598"/>
      <c r="C120" s="686" t="s">
        <v>616</v>
      </c>
      <c r="D120" s="687"/>
      <c r="E120" s="688"/>
    </row>
    <row r="121" spans="1:14" s="13" customFormat="1">
      <c r="A121" s="359"/>
      <c r="B121" s="575" t="s">
        <v>2</v>
      </c>
      <c r="C121" s="576" t="s">
        <v>27</v>
      </c>
      <c r="D121" s="643">
        <f>'BASE APOIO-NOTAS EXPLICATIVAS '!H82</f>
        <v>1.6199999999999999E-2</v>
      </c>
      <c r="E121" s="529">
        <f t="shared" ref="E121" si="23">IF(E18="","",IFERROR(ROUND($D121*E$112,2),""))</f>
        <v>0</v>
      </c>
      <c r="F121" s="560"/>
    </row>
    <row r="122" spans="1:14" s="13" customFormat="1">
      <c r="A122" s="359"/>
      <c r="B122" s="575" t="s">
        <v>1</v>
      </c>
      <c r="C122" s="576" t="s">
        <v>211</v>
      </c>
      <c r="D122" s="637">
        <f>'BASE APOIO-NOTAS EXPLICATIVAS '!H83</f>
        <v>1.3899999999999999E-2</v>
      </c>
      <c r="E122" s="529" t="str">
        <f t="shared" ref="E122" si="24">IF(E18="","",IFERROR(ROUND($D122*E$116,2),""))</f>
        <v/>
      </c>
      <c r="F122" s="560"/>
    </row>
    <row r="123" spans="1:14" s="13" customFormat="1">
      <c r="A123" s="359"/>
      <c r="B123" s="575" t="s">
        <v>0</v>
      </c>
      <c r="C123" s="576" t="s">
        <v>28</v>
      </c>
      <c r="D123" s="637">
        <f>'BASE APOIO-NOTAS EXPLICATIVAS '!H84</f>
        <v>2.0000000000000001E-4</v>
      </c>
      <c r="E123" s="529" t="str">
        <f t="shared" ref="E123" si="25">IF(E18="","",IFERROR(ROUND($D123*E$116,2),""))</f>
        <v/>
      </c>
      <c r="F123" s="560"/>
    </row>
    <row r="124" spans="1:14" s="13" customFormat="1">
      <c r="A124" s="359"/>
      <c r="B124" s="575" t="s">
        <v>3</v>
      </c>
      <c r="C124" s="576" t="s">
        <v>29</v>
      </c>
      <c r="D124" s="637">
        <f>'BASE APOIO-NOTAS EXPLICATIVAS '!H85</f>
        <v>8.2000000000000007E-3</v>
      </c>
      <c r="E124" s="529" t="str">
        <f t="shared" ref="E124" si="26">IF(E18="","",IFERROR(ROUND($D124*E$116,2),""))</f>
        <v/>
      </c>
      <c r="F124" s="560"/>
    </row>
    <row r="125" spans="1:14" s="13" customFormat="1">
      <c r="A125" s="359"/>
      <c r="B125" s="575" t="s">
        <v>7</v>
      </c>
      <c r="C125" s="576" t="s">
        <v>212</v>
      </c>
      <c r="D125" s="637">
        <f>'BASE APOIO-NOTAS EXPLICATIVAS '!H86</f>
        <v>2.9999999999999997E-4</v>
      </c>
      <c r="E125" s="529" t="str">
        <f t="shared" ref="E125" si="27">IF(E18="","",IFERROR(ROUND($D125*E$116,2),""))</f>
        <v/>
      </c>
      <c r="F125" s="560"/>
    </row>
    <row r="126" spans="1:14" s="13" customFormat="1">
      <c r="A126" s="359"/>
      <c r="B126" s="575" t="s">
        <v>6</v>
      </c>
      <c r="C126" s="576" t="s">
        <v>30</v>
      </c>
      <c r="D126" s="637">
        <f>'BASE APOIO-NOTAS EXPLICATIVAS '!H87</f>
        <v>6.9999999999999999E-4</v>
      </c>
      <c r="E126" s="529" t="str">
        <f t="shared" ref="E126" si="28">IF(E18="","",IFERROR(ROUND($D126*E$116,2),""))</f>
        <v/>
      </c>
      <c r="F126" s="560"/>
    </row>
    <row r="127" spans="1:14" s="13" customFormat="1">
      <c r="A127" s="359"/>
      <c r="B127" s="575" t="s">
        <v>5</v>
      </c>
      <c r="C127" s="576" t="s">
        <v>84</v>
      </c>
      <c r="D127" s="602">
        <f>IF(E18="","",SUM(D121:D126)*(SUM(D55:D60,D64,D65)))</f>
        <v>1.4500000000000001E-2</v>
      </c>
      <c r="E127" s="529" t="str">
        <f t="shared" ref="E127" si="29">IF(E18="","",IFERROR(ROUND($D127*E$116,2),""))</f>
        <v/>
      </c>
      <c r="F127" s="560"/>
    </row>
    <row r="128" spans="1:14" s="5" customFormat="1">
      <c r="A128" s="357"/>
      <c r="B128" s="598"/>
      <c r="C128" s="599" t="s">
        <v>137</v>
      </c>
      <c r="D128" s="608"/>
      <c r="E128" s="545" t="str">
        <f t="shared" ref="E128" si="30">IF(SUM(E121:E127)=0,"",SUM(E121:E127))</f>
        <v/>
      </c>
    </row>
    <row r="129" spans="1:6" customFormat="1" ht="16.5" customHeight="1">
      <c r="B129" s="553"/>
      <c r="C129" s="553"/>
      <c r="D129" s="553"/>
      <c r="E129" s="597"/>
    </row>
    <row r="130" spans="1:6" s="6" customFormat="1">
      <c r="A130" s="558"/>
      <c r="B130" s="598"/>
      <c r="C130" s="599" t="s">
        <v>378</v>
      </c>
      <c r="D130" s="600"/>
      <c r="E130" s="545"/>
    </row>
    <row r="131" spans="1:6" s="13" customFormat="1">
      <c r="A131" s="359"/>
      <c r="B131" s="690" t="s">
        <v>2</v>
      </c>
      <c r="C131" s="577" t="s">
        <v>607</v>
      </c>
      <c r="D131" s="602"/>
      <c r="E131" s="529"/>
      <c r="F131" s="560"/>
    </row>
    <row r="132" spans="1:6" s="13" customFormat="1">
      <c r="A132" s="359"/>
      <c r="B132" s="690"/>
      <c r="C132" s="582" t="s">
        <v>575</v>
      </c>
      <c r="D132" s="595"/>
      <c r="E132" s="536"/>
      <c r="F132" s="560"/>
    </row>
    <row r="133" spans="1:6" s="13" customFormat="1">
      <c r="A133" s="359"/>
      <c r="B133" s="690"/>
      <c r="C133" s="620"/>
      <c r="D133" s="644" t="s">
        <v>34</v>
      </c>
      <c r="E133" s="530"/>
      <c r="F133" s="560"/>
    </row>
    <row r="134" spans="1:6">
      <c r="A134" s="359"/>
      <c r="B134" s="622" t="s">
        <v>1</v>
      </c>
      <c r="C134" s="645" t="s">
        <v>565</v>
      </c>
      <c r="D134" s="644" t="s">
        <v>34</v>
      </c>
      <c r="E134" s="530"/>
    </row>
    <row r="135" spans="1:6" s="5" customFormat="1">
      <c r="A135" s="357"/>
      <c r="B135" s="598"/>
      <c r="C135" s="599" t="s">
        <v>138</v>
      </c>
      <c r="D135" s="600"/>
      <c r="E135" s="545">
        <f>E133+E134</f>
        <v>0</v>
      </c>
    </row>
    <row r="136" spans="1:6" customFormat="1" ht="3.75" customHeight="1">
      <c r="B136" s="553"/>
      <c r="C136" s="553"/>
      <c r="D136" s="553"/>
      <c r="E136" s="597"/>
    </row>
    <row r="137" spans="1:6" s="5" customFormat="1">
      <c r="A137" s="356"/>
      <c r="B137" s="573"/>
      <c r="C137" s="573" t="s">
        <v>139</v>
      </c>
      <c r="D137" s="574"/>
      <c r="E137" s="543">
        <f t="shared" ref="E137" si="31">IF(E135="",E128,SUM(E135,E128))</f>
        <v>0</v>
      </c>
    </row>
    <row r="138" spans="1:6" s="5" customFormat="1">
      <c r="B138" s="546"/>
      <c r="C138" s="645"/>
      <c r="D138" s="646"/>
      <c r="E138" s="647"/>
    </row>
    <row r="139" spans="1:6" s="6" customFormat="1">
      <c r="A139" s="357"/>
      <c r="B139" s="572"/>
      <c r="C139" s="573" t="s">
        <v>611</v>
      </c>
      <c r="D139" s="574"/>
      <c r="E139" s="544"/>
    </row>
    <row r="140" spans="1:6" customFormat="1" ht="3.75" customHeight="1">
      <c r="B140" s="553"/>
      <c r="C140" s="553"/>
      <c r="D140" s="553"/>
      <c r="E140" s="597"/>
    </row>
    <row r="141" spans="1:6" s="6" customFormat="1">
      <c r="A141" s="357"/>
      <c r="B141" s="598"/>
      <c r="C141" s="599" t="s">
        <v>359</v>
      </c>
      <c r="D141" s="600"/>
      <c r="E141" s="545"/>
    </row>
    <row r="142" spans="1:6" s="6" customFormat="1">
      <c r="A142" s="359"/>
      <c r="B142" s="575" t="s">
        <v>2</v>
      </c>
      <c r="C142" s="552"/>
      <c r="D142" s="553"/>
      <c r="E142" s="529"/>
    </row>
    <row r="143" spans="1:6" s="6" customFormat="1">
      <c r="A143" s="359"/>
      <c r="B143" s="575" t="s">
        <v>1</v>
      </c>
      <c r="C143" s="554"/>
      <c r="D143" s="553"/>
      <c r="E143" s="529"/>
    </row>
    <row r="144" spans="1:6" s="6" customFormat="1">
      <c r="A144" s="359"/>
      <c r="B144" s="575" t="s">
        <v>0</v>
      </c>
      <c r="C144" s="554"/>
      <c r="D144" s="553"/>
      <c r="E144" s="529"/>
    </row>
    <row r="145" spans="1:5" s="6" customFormat="1">
      <c r="A145" s="359" t="s">
        <v>3</v>
      </c>
      <c r="B145" s="575" t="s">
        <v>3</v>
      </c>
      <c r="C145" s="554"/>
      <c r="D145" s="553"/>
      <c r="E145" s="529"/>
    </row>
    <row r="146" spans="1:5" customFormat="1">
      <c r="B146" s="598"/>
      <c r="C146" s="599" t="s">
        <v>360</v>
      </c>
      <c r="D146" s="600"/>
      <c r="E146" s="545">
        <f t="shared" ref="E146" si="32">IF(E18="","",SUM(E142:E145))</f>
        <v>0</v>
      </c>
    </row>
    <row r="147" spans="1:5" customFormat="1" ht="3.75" customHeight="1">
      <c r="A147" s="1"/>
      <c r="B147" s="597"/>
      <c r="C147" s="597"/>
      <c r="D147" s="648"/>
      <c r="E147" s="597"/>
    </row>
    <row r="148" spans="1:5" s="6" customFormat="1" hidden="1">
      <c r="A148" s="359"/>
      <c r="B148" s="485"/>
      <c r="C148" s="649" t="s">
        <v>361</v>
      </c>
      <c r="D148" s="650"/>
      <c r="E148" s="537"/>
    </row>
    <row r="149" spans="1:5" s="6" customFormat="1" hidden="1">
      <c r="A149" s="359"/>
      <c r="B149" s="575" t="s">
        <v>2</v>
      </c>
      <c r="C149" s="554" t="s">
        <v>362</v>
      </c>
      <c r="D149" s="602"/>
      <c r="E149" s="529" t="e">
        <f>#REF!</f>
        <v>#REF!</v>
      </c>
    </row>
    <row r="150" spans="1:5" s="6" customFormat="1" hidden="1">
      <c r="A150" s="359"/>
      <c r="B150" s="575" t="s">
        <v>1</v>
      </c>
      <c r="C150" s="554" t="s">
        <v>363</v>
      </c>
      <c r="D150" s="602"/>
      <c r="E150" s="529" t="e">
        <f>#REF!</f>
        <v>#REF!</v>
      </c>
    </row>
    <row r="151" spans="1:5" s="6" customFormat="1" hidden="1">
      <c r="A151" s="359"/>
      <c r="B151" s="575" t="s">
        <v>0</v>
      </c>
      <c r="C151" s="554" t="s">
        <v>364</v>
      </c>
      <c r="D151" s="602"/>
      <c r="E151" s="529" t="e">
        <f>#REF!</f>
        <v>#REF!</v>
      </c>
    </row>
    <row r="152" spans="1:5" s="6" customFormat="1" hidden="1">
      <c r="A152" s="359"/>
      <c r="B152" s="485"/>
      <c r="C152" s="649" t="s">
        <v>365</v>
      </c>
      <c r="D152" s="650"/>
      <c r="E152" s="537" t="e">
        <f>IF(#REF!="","",SUM(E149:E151))</f>
        <v>#REF!</v>
      </c>
    </row>
    <row r="153" spans="1:5" customFormat="1" ht="3.75" hidden="1" customHeight="1">
      <c r="B153" s="597"/>
      <c r="C153" s="597"/>
      <c r="D153" s="597"/>
      <c r="E153" s="597"/>
    </row>
    <row r="154" spans="1:5" s="5" customFormat="1">
      <c r="A154" s="356"/>
      <c r="B154" s="573"/>
      <c r="C154" s="573" t="s">
        <v>235</v>
      </c>
      <c r="D154" s="574"/>
      <c r="E154" s="543">
        <f t="shared" ref="E154" si="33">IF(E18="","",SUM(E146))</f>
        <v>0</v>
      </c>
    </row>
    <row r="155" spans="1:5">
      <c r="B155" s="551"/>
      <c r="C155" s="550"/>
      <c r="D155" s="651"/>
      <c r="E155" s="578"/>
    </row>
    <row r="156" spans="1:5" s="6" customFormat="1">
      <c r="A156" s="357"/>
      <c r="B156" s="572"/>
      <c r="C156" s="573" t="s">
        <v>241</v>
      </c>
      <c r="D156" s="574"/>
      <c r="E156" s="544"/>
    </row>
    <row r="157" spans="1:5" customFormat="1" ht="3.75" customHeight="1">
      <c r="B157" s="553"/>
      <c r="C157" s="553"/>
      <c r="D157" s="553"/>
      <c r="E157" s="597"/>
    </row>
    <row r="158" spans="1:5" s="6" customFormat="1">
      <c r="A158" s="558"/>
      <c r="B158" s="598"/>
      <c r="C158" s="599" t="s">
        <v>245</v>
      </c>
      <c r="D158" s="600"/>
      <c r="E158" s="545"/>
    </row>
    <row r="159" spans="1:5">
      <c r="A159" s="359"/>
      <c r="B159" s="575" t="s">
        <v>2</v>
      </c>
      <c r="C159" s="576" t="s">
        <v>242</v>
      </c>
      <c r="D159" s="637">
        <v>0.05</v>
      </c>
      <c r="E159" s="529">
        <f t="shared" ref="E159" si="34">IF(E18="","",IFERROR($D$159*SUM(E44,E97,E110,E137,E154),""))</f>
        <v>0</v>
      </c>
    </row>
    <row r="160" spans="1:5">
      <c r="A160" s="359"/>
      <c r="B160" s="575" t="s">
        <v>1</v>
      </c>
      <c r="C160" s="576" t="s">
        <v>243</v>
      </c>
      <c r="D160" s="637">
        <v>0.1</v>
      </c>
      <c r="E160" s="529">
        <f t="shared" ref="E160" si="35">IF(E18="","",IFERROR($D$160*SUM(E159,E44,E97,E110,E137,E154),""))</f>
        <v>0</v>
      </c>
    </row>
    <row r="161" spans="1:5" s="5" customFormat="1">
      <c r="A161" s="357"/>
      <c r="B161" s="598"/>
      <c r="C161" s="599" t="s">
        <v>246</v>
      </c>
      <c r="D161" s="600"/>
      <c r="E161" s="545">
        <f t="shared" ref="E161" si="36">IF(E18="","",SUM(E159:E160))</f>
        <v>0</v>
      </c>
    </row>
    <row r="162" spans="1:5" customFormat="1" ht="3.75" customHeight="1">
      <c r="B162" s="553"/>
      <c r="C162" s="553"/>
      <c r="D162" s="553"/>
      <c r="E162" s="597"/>
    </row>
    <row r="163" spans="1:5" s="6" customFormat="1">
      <c r="A163" s="558"/>
      <c r="B163" s="598"/>
      <c r="C163" s="599" t="s">
        <v>343</v>
      </c>
      <c r="D163" s="600"/>
      <c r="E163" s="545"/>
    </row>
    <row r="164" spans="1:5" s="6" customFormat="1">
      <c r="A164" s="357"/>
      <c r="B164" s="652"/>
      <c r="C164" s="653" t="s">
        <v>572</v>
      </c>
      <c r="D164" s="654"/>
      <c r="E164" s="537" t="e">
        <f t="shared" ref="E164" si="37">IF(E44="","",E44+E97+E110+E137+E154+E161)</f>
        <v>#VALUE!</v>
      </c>
    </row>
    <row r="165" spans="1:5">
      <c r="A165" s="359"/>
      <c r="B165" s="575" t="s">
        <v>2</v>
      </c>
      <c r="C165" s="576" t="s">
        <v>37</v>
      </c>
      <c r="D165" s="602">
        <f>IF($D$10="Lucro Presumido",'BASE APOIO-NOTAS EXPLICATIVAS '!H104,IF($D$10="Lucro Real",'BASE APOIO-NOTAS EXPLICATIVAS '!I104,IF($D$10="Simples Nacional",'BASE APOIO-NOTAS EXPLICATIVAS '!P104)))</f>
        <v>7.5999999999999998E-2</v>
      </c>
      <c r="E165" s="529" t="str">
        <f t="shared" ref="E165" si="38">IF(E18="","",IFERROR(E164*$D165/(1-SUM($D$165:$D$169,E$168)),""))</f>
        <v/>
      </c>
    </row>
    <row r="166" spans="1:5">
      <c r="A166" s="359"/>
      <c r="B166" s="575" t="s">
        <v>1</v>
      </c>
      <c r="C166" s="576" t="s">
        <v>123</v>
      </c>
      <c r="D166" s="602">
        <f>IF($D$10="Lucro Presumido",'BASE APOIO-NOTAS EXPLICATIVAS '!H105,IF($D$10="Lucro Real",'BASE APOIO-NOTAS EXPLICATIVAS '!I105,IF($D$10="Simples Nacional",'BASE APOIO-NOTAS EXPLICATIVAS '!P105)))</f>
        <v>1.6500000000000001E-2</v>
      </c>
      <c r="E166" s="529" t="str">
        <f t="shared" ref="E166" si="39">IF(E18="","",IFERROR(E164*$D166/(1-SUM($D$165:$D$169,E$168)),""))</f>
        <v/>
      </c>
    </row>
    <row r="167" spans="1:5">
      <c r="A167" s="359"/>
      <c r="B167" s="694" t="s">
        <v>0</v>
      </c>
      <c r="C167" s="576"/>
      <c r="D167" s="602"/>
      <c r="E167" s="529"/>
    </row>
    <row r="168" spans="1:5">
      <c r="A168" s="359"/>
      <c r="B168" s="694"/>
      <c r="C168" s="582" t="s">
        <v>490</v>
      </c>
      <c r="D168" s="591"/>
      <c r="E168" s="655">
        <v>0.05</v>
      </c>
    </row>
    <row r="169" spans="1:5">
      <c r="A169" s="359"/>
      <c r="B169" s="694"/>
      <c r="C169" s="624" t="s">
        <v>38</v>
      </c>
      <c r="D169" s="644" t="s">
        <v>34</v>
      </c>
      <c r="E169" s="529" t="str">
        <f t="shared" ref="E169" si="40">IF(E19="","",IFERROR(E164*$E168/(1-SUM($D$165:$D$169,E$168)),""))</f>
        <v/>
      </c>
    </row>
    <row r="170" spans="1:5" s="5" customFormat="1">
      <c r="A170" s="357"/>
      <c r="B170" s="598"/>
      <c r="C170" s="599" t="s">
        <v>247</v>
      </c>
      <c r="D170" s="656"/>
      <c r="E170" s="545">
        <f t="shared" ref="E170" si="41">IF(E18="","",SUM(E165:E166,E169:E169))</f>
        <v>0</v>
      </c>
    </row>
    <row r="171" spans="1:5" customFormat="1" ht="3.75" customHeight="1">
      <c r="B171" s="553"/>
      <c r="C171" s="553"/>
      <c r="D171" s="553"/>
      <c r="E171" s="597"/>
    </row>
    <row r="172" spans="1:5" s="5" customFormat="1">
      <c r="A172" s="356"/>
      <c r="B172" s="573"/>
      <c r="C172" s="573" t="s">
        <v>236</v>
      </c>
      <c r="D172" s="574"/>
      <c r="E172" s="543">
        <f>IF(E18="","",SUM(E170,E161))</f>
        <v>0</v>
      </c>
    </row>
    <row r="173" spans="1:5">
      <c r="B173" s="551"/>
      <c r="C173" s="550"/>
      <c r="D173" s="651"/>
      <c r="E173" s="578"/>
    </row>
    <row r="174" spans="1:5" s="6" customFormat="1">
      <c r="A174" s="357"/>
      <c r="B174" s="572" t="s">
        <v>7</v>
      </c>
      <c r="C174" s="573" t="s">
        <v>574</v>
      </c>
      <c r="D174" s="574"/>
      <c r="E174" s="544" t="e">
        <f>IF(E18="","",E44+E97+E110+E137+E154+E172)</f>
        <v>#VALUE!</v>
      </c>
    </row>
    <row r="175" spans="1:5">
      <c r="D175" s="22"/>
      <c r="E175" s="541"/>
    </row>
    <row r="176" spans="1:5">
      <c r="E176" s="541"/>
    </row>
    <row r="177" spans="5:5">
      <c r="E177" s="541"/>
    </row>
  </sheetData>
  <dataConsolidate/>
  <mergeCells count="27">
    <mergeCell ref="D11:E11"/>
    <mergeCell ref="D12:E12"/>
    <mergeCell ref="D13:E13"/>
    <mergeCell ref="B167:B169"/>
    <mergeCell ref="B40:B42"/>
    <mergeCell ref="B61:B64"/>
    <mergeCell ref="B69:B76"/>
    <mergeCell ref="B77:B81"/>
    <mergeCell ref="B83:B85"/>
    <mergeCell ref="B99:C101"/>
    <mergeCell ref="B90:D90"/>
    <mergeCell ref="B3:E3"/>
    <mergeCell ref="C120:E120"/>
    <mergeCell ref="B112:C116"/>
    <mergeCell ref="B131:B133"/>
    <mergeCell ref="B37:B39"/>
    <mergeCell ref="C15:D15"/>
    <mergeCell ref="B26:B28"/>
    <mergeCell ref="B29:B32"/>
    <mergeCell ref="B33:B36"/>
    <mergeCell ref="D4:E4"/>
    <mergeCell ref="D5:E5"/>
    <mergeCell ref="D6:E6"/>
    <mergeCell ref="D8:E8"/>
    <mergeCell ref="D7:E7"/>
    <mergeCell ref="D9:E9"/>
    <mergeCell ref="D10:E10"/>
  </mergeCells>
  <phoneticPr fontId="8" type="noConversion"/>
  <conditionalFormatting sqref="D4:D9 E27 E30:E31 E34:E35 E43 E78:E80 E132 E70:E75 E17:E20">
    <cfRule type="expression" dxfId="8" priority="36">
      <formula>#REF!=1</formula>
    </cfRule>
  </conditionalFormatting>
  <conditionalFormatting sqref="D10:D13 E27 E30:E31 E34:E35 E43 D62:D63 D70 E78:E80 E132 E71:E75 E17:E20">
    <cfRule type="expression" dxfId="7" priority="37">
      <formula>#REF!=2</formula>
    </cfRule>
  </conditionalFormatting>
  <conditionalFormatting sqref="D11">
    <cfRule type="expression" dxfId="6" priority="33">
      <formula>$D$10="Simples Nacional"</formula>
    </cfRule>
  </conditionalFormatting>
  <conditionalFormatting sqref="E168">
    <cfRule type="expression" dxfId="5" priority="34">
      <formula>#REF!=1</formula>
    </cfRule>
    <cfRule type="expression" dxfId="4" priority="35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9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" xr:uid="{872F071B-057B-4DF9-8074-011378597B5F}">
      <formula1>"0%,30%"</formula1>
    </dataValidation>
    <dataValidation sqref="E29 E37 E40 E26 E33" xr:uid="{15FD26D8-262A-474F-818C-28063F054EBC}"/>
    <dataValidation type="list" sqref="E30" xr:uid="{4E94527D-4E96-4BB9-8662-8CCC08A90D14}">
      <formula1>"Salário Base, Salário Mínimo,Não incide"</formula1>
    </dataValidation>
    <dataValidation type="list" allowBlank="1" sqref="E31" xr:uid="{3385F59E-E25A-4988-AF5C-59C030C63F48}">
      <formula1>"0%,10%,20%,40%"</formula1>
    </dataValidation>
  </dataValidation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364A-562F-4B4B-BF74-B5D39871A4A4}">
  <dimension ref="A1:A5"/>
  <sheetViews>
    <sheetView workbookViewId="0">
      <selection activeCell="G12" sqref="G12"/>
    </sheetView>
  </sheetViews>
  <sheetFormatPr defaultRowHeight="15"/>
  <cols>
    <col min="1" max="1" width="73" customWidth="1"/>
  </cols>
  <sheetData>
    <row r="1" spans="1:1" ht="45">
      <c r="A1" s="555" t="s">
        <v>613</v>
      </c>
    </row>
    <row r="3" spans="1:1" ht="45">
      <c r="A3" s="556" t="s">
        <v>617</v>
      </c>
    </row>
    <row r="5" spans="1:1">
      <c r="A5" s="740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734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735"/>
      <c r="C2" s="735"/>
      <c r="D2" s="735"/>
      <c r="E2" s="735"/>
      <c r="F2" s="735"/>
      <c r="G2" s="735"/>
      <c r="H2" s="735"/>
      <c r="I2" s="736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737"/>
      <c r="E5" s="737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738"/>
      <c r="E6" s="738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738"/>
      <c r="E7" s="738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737"/>
      <c r="E8" s="737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733"/>
      <c r="E9" s="733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724"/>
      <c r="E10" s="724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725">
        <v>12</v>
      </c>
      <c r="E11" s="725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726" t="s">
        <v>305</v>
      </c>
      <c r="E12" s="726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726" t="s">
        <v>59</v>
      </c>
      <c r="E13" s="726"/>
    </row>
    <row r="14" spans="1:52">
      <c r="B14" s="96" t="s">
        <v>156</v>
      </c>
      <c r="C14" s="97" t="s">
        <v>295</v>
      </c>
      <c r="D14" s="727"/>
      <c r="E14" s="727"/>
    </row>
    <row r="15" spans="1:52">
      <c r="B15" s="96" t="s">
        <v>244</v>
      </c>
      <c r="C15" s="97" t="s">
        <v>352</v>
      </c>
      <c r="D15" s="728" t="e">
        <f>#REF!</f>
        <v>#REF!</v>
      </c>
      <c r="E15" s="729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730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731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732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718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718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718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719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730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731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732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718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718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718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719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720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721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722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717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718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718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719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720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721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721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721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722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714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715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723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716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714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715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715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715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715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716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714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715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715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715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716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714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715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715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716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714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715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715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716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714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715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715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716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714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715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716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717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718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719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D9:E9"/>
    <mergeCell ref="A2:I2"/>
    <mergeCell ref="D5:E5"/>
    <mergeCell ref="D6:E6"/>
    <mergeCell ref="D7:E7"/>
    <mergeCell ref="D8:E8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PARÂMETROS</vt:lpstr>
      <vt:lpstr>BASE APOIO-NOTAS EXPLICATIVAS </vt:lpstr>
      <vt:lpstr>PLANILHA POSTOS </vt:lpstr>
      <vt:lpstr>Cores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2024-12-17T18:54:18Z</cp:lastPrinted>
  <dcterms:created xsi:type="dcterms:W3CDTF">2015-06-05T18:19:34Z</dcterms:created>
  <dcterms:modified xsi:type="dcterms:W3CDTF">2026-03-12T17:05:23Z</dcterms:modified>
</cp:coreProperties>
</file>